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8800" windowHeight="12030" tabRatio="875"/>
  </bookViews>
  <sheets>
    <sheet name="Mleko in mlečni izdelki" sheetId="17" r:id="rId1"/>
    <sheet name="KRUH, PEKOVSKO PECIVO" sheetId="18" r:id="rId2"/>
  </sheets>
  <definedNames>
    <definedName name="_xlnm.Print_Area" localSheetId="0">'Mleko in mlečni izdelki'!$A$1:$O$15</definedName>
  </definedNames>
  <calcPr calcId="144525"/>
</workbook>
</file>

<file path=xl/calcChain.xml><?xml version="1.0" encoding="utf-8"?>
<calcChain xmlns="http://schemas.openxmlformats.org/spreadsheetml/2006/main">
  <c r="H57" i="18" l="1"/>
  <c r="I57" i="18"/>
  <c r="L57" i="18" s="1"/>
  <c r="H58" i="18"/>
  <c r="I58" i="18" s="1"/>
  <c r="L58" i="18" s="1"/>
  <c r="H59" i="18"/>
  <c r="I59" i="18"/>
  <c r="H60" i="18"/>
  <c r="I60" i="18" s="1"/>
  <c r="L60" i="18" s="1"/>
  <c r="H61" i="18"/>
  <c r="I61" i="18"/>
  <c r="L61" i="18" s="1"/>
  <c r="H62" i="18"/>
  <c r="I62" i="18" s="1"/>
  <c r="L62" i="18" s="1"/>
  <c r="H63" i="18"/>
  <c r="I63" i="18"/>
  <c r="H64" i="18"/>
  <c r="I64" i="18" s="1"/>
  <c r="L64" i="18" s="1"/>
  <c r="H65" i="18"/>
  <c r="I65" i="18"/>
  <c r="L65" i="18" s="1"/>
  <c r="H66" i="18"/>
  <c r="I66" i="18" s="1"/>
  <c r="L66" i="18" s="1"/>
  <c r="H67" i="18"/>
  <c r="I67" i="18"/>
  <c r="H68" i="18"/>
  <c r="I68" i="18" s="1"/>
  <c r="L68" i="18" s="1"/>
  <c r="H69" i="18"/>
  <c r="I69" i="18"/>
  <c r="L69" i="18" s="1"/>
  <c r="H70" i="18"/>
  <c r="I70" i="18" s="1"/>
  <c r="L70" i="18" s="1"/>
  <c r="H71" i="18"/>
  <c r="I71" i="18"/>
  <c r="H72" i="18"/>
  <c r="I72" i="18" s="1"/>
  <c r="L72" i="18" s="1"/>
  <c r="H73" i="18"/>
  <c r="I73" i="18"/>
  <c r="L73" i="18" s="1"/>
  <c r="H74" i="18"/>
  <c r="I74" i="18" s="1"/>
  <c r="L74" i="18" s="1"/>
  <c r="H75" i="18"/>
  <c r="I75" i="18"/>
  <c r="L75" i="18"/>
  <c r="L71" i="18"/>
  <c r="L67" i="18"/>
  <c r="L63" i="18"/>
  <c r="L59" i="18"/>
  <c r="H9" i="18"/>
  <c r="I9" i="18"/>
  <c r="L9" i="18" s="1"/>
  <c r="J9" i="18"/>
  <c r="K9" i="18" s="1"/>
  <c r="H10" i="18"/>
  <c r="I10" i="18" s="1"/>
  <c r="L10" i="18" s="1"/>
  <c r="J10" i="18"/>
  <c r="K10" i="18"/>
  <c r="H11" i="18"/>
  <c r="I11" i="18" s="1"/>
  <c r="L11" i="18" s="1"/>
  <c r="J11" i="18"/>
  <c r="K11" i="18"/>
  <c r="H12" i="18"/>
  <c r="I12" i="18"/>
  <c r="L12" i="18" s="1"/>
  <c r="J12" i="18"/>
  <c r="K12" i="18" s="1"/>
  <c r="H13" i="18"/>
  <c r="I13" i="18"/>
  <c r="L13" i="18" s="1"/>
  <c r="J13" i="18"/>
  <c r="K13" i="18" s="1"/>
  <c r="H14" i="18"/>
  <c r="I14" i="18" s="1"/>
  <c r="L14" i="18" s="1"/>
  <c r="J14" i="18"/>
  <c r="K14" i="18"/>
  <c r="H15" i="18"/>
  <c r="I15" i="18" s="1"/>
  <c r="L15" i="18" s="1"/>
  <c r="J15" i="18"/>
  <c r="K15" i="18"/>
  <c r="H16" i="18"/>
  <c r="I16" i="18"/>
  <c r="L16" i="18" s="1"/>
  <c r="J16" i="18"/>
  <c r="K16" i="18" s="1"/>
  <c r="H17" i="18"/>
  <c r="I17" i="18"/>
  <c r="L17" i="18" s="1"/>
  <c r="J17" i="18"/>
  <c r="K17" i="18" s="1"/>
  <c r="H18" i="18"/>
  <c r="I18" i="18" s="1"/>
  <c r="L18" i="18" s="1"/>
  <c r="J18" i="18"/>
  <c r="K18" i="18"/>
  <c r="H19" i="18"/>
  <c r="I19" i="18" s="1"/>
  <c r="L19" i="18" s="1"/>
  <c r="J19" i="18"/>
  <c r="K19" i="18"/>
  <c r="H20" i="18"/>
  <c r="I20" i="18"/>
  <c r="L20" i="18" s="1"/>
  <c r="J20" i="18"/>
  <c r="K20" i="18" s="1"/>
  <c r="H21" i="18"/>
  <c r="I21" i="18"/>
  <c r="L21" i="18" s="1"/>
  <c r="J21" i="18"/>
  <c r="K21" i="18" s="1"/>
  <c r="H22" i="18"/>
  <c r="I22" i="18" s="1"/>
  <c r="L22" i="18" s="1"/>
  <c r="J22" i="18"/>
  <c r="K22" i="18"/>
  <c r="J23" i="18"/>
  <c r="M23" i="18"/>
  <c r="H28" i="18"/>
  <c r="I28" i="18" s="1"/>
  <c r="L28" i="18" s="1"/>
  <c r="J28" i="18"/>
  <c r="K28" i="18"/>
  <c r="H29" i="18"/>
  <c r="I29" i="18"/>
  <c r="L29" i="18" s="1"/>
  <c r="J29" i="18"/>
  <c r="K29" i="18" s="1"/>
  <c r="H30" i="18"/>
  <c r="I30" i="18"/>
  <c r="L30" i="18" s="1"/>
  <c r="J30" i="18"/>
  <c r="K30" i="18" s="1"/>
  <c r="H31" i="18"/>
  <c r="I31" i="18" s="1"/>
  <c r="L31" i="18" s="1"/>
  <c r="J31" i="18"/>
  <c r="K31" i="18"/>
  <c r="H32" i="18"/>
  <c r="I32" i="18" s="1"/>
  <c r="L32" i="18" s="1"/>
  <c r="J32" i="18"/>
  <c r="K32" i="18"/>
  <c r="H33" i="18"/>
  <c r="I33" i="18"/>
  <c r="L33" i="18" s="1"/>
  <c r="J33" i="18"/>
  <c r="K33" i="18" s="1"/>
  <c r="H34" i="18"/>
  <c r="I34" i="18"/>
  <c r="L34" i="18" s="1"/>
  <c r="J34" i="18"/>
  <c r="K34" i="18" s="1"/>
  <c r="H35" i="18"/>
  <c r="I35" i="18" s="1"/>
  <c r="L35" i="18" s="1"/>
  <c r="J35" i="18"/>
  <c r="K35" i="18"/>
  <c r="H36" i="18"/>
  <c r="I36" i="18" s="1"/>
  <c r="L36" i="18" s="1"/>
  <c r="J36" i="18"/>
  <c r="K36" i="18"/>
  <c r="H37" i="18"/>
  <c r="I37" i="18"/>
  <c r="L37" i="18" s="1"/>
  <c r="J37" i="18"/>
  <c r="K37" i="18" s="1"/>
  <c r="H38" i="18"/>
  <c r="I38" i="18"/>
  <c r="L38" i="18" s="1"/>
  <c r="J38" i="18"/>
  <c r="K38" i="18" s="1"/>
  <c r="H39" i="18"/>
  <c r="I39" i="18" s="1"/>
  <c r="L39" i="18" s="1"/>
  <c r="J39" i="18"/>
  <c r="K39" i="18"/>
  <c r="H40" i="18"/>
  <c r="I40" i="18" s="1"/>
  <c r="L40" i="18" s="1"/>
  <c r="J40" i="18"/>
  <c r="K40" i="18"/>
  <c r="H41" i="18"/>
  <c r="I41" i="18"/>
  <c r="L41" i="18" s="1"/>
  <c r="J41" i="18"/>
  <c r="K41" i="18" s="1"/>
  <c r="H42" i="18"/>
  <c r="I42" i="18"/>
  <c r="L42" i="18" s="1"/>
  <c r="J42" i="18"/>
  <c r="K42" i="18" s="1"/>
  <c r="H43" i="18"/>
  <c r="I43" i="18" s="1"/>
  <c r="L43" i="18" s="1"/>
  <c r="J43" i="18"/>
  <c r="K43" i="18"/>
  <c r="H44" i="18"/>
  <c r="I44" i="18" s="1"/>
  <c r="L44" i="18" s="1"/>
  <c r="J44" i="18"/>
  <c r="K44" i="18"/>
  <c r="H45" i="18"/>
  <c r="I45" i="18"/>
  <c r="L45" i="18" s="1"/>
  <c r="J45" i="18"/>
  <c r="K45" i="18" s="1"/>
  <c r="H46" i="18"/>
  <c r="I46" i="18"/>
  <c r="L46" i="18" s="1"/>
  <c r="J46" i="18"/>
  <c r="K46" i="18" s="1"/>
  <c r="H47" i="18"/>
  <c r="I47" i="18" s="1"/>
  <c r="L47" i="18" s="1"/>
  <c r="J47" i="18"/>
  <c r="K47" i="18"/>
  <c r="H48" i="18"/>
  <c r="I48" i="18" s="1"/>
  <c r="L48" i="18" s="1"/>
  <c r="J48" i="18"/>
  <c r="K48" i="18"/>
  <c r="H49" i="18"/>
  <c r="I49" i="18"/>
  <c r="L49" i="18" s="1"/>
  <c r="J49" i="18"/>
  <c r="K49" i="18" s="1"/>
  <c r="H50" i="18"/>
  <c r="I50" i="18"/>
  <c r="L50" i="18" s="1"/>
  <c r="J50" i="18"/>
  <c r="K50" i="18" s="1"/>
  <c r="J51" i="18"/>
  <c r="M51" i="18"/>
  <c r="H56" i="18"/>
  <c r="I56" i="18" s="1"/>
  <c r="L56" i="18" s="1"/>
  <c r="J56" i="18"/>
  <c r="K56" i="18" s="1"/>
  <c r="J57" i="18"/>
  <c r="K57" i="18" s="1"/>
  <c r="J58" i="18"/>
  <c r="K58" i="18" s="1"/>
  <c r="J59" i="18"/>
  <c r="K59" i="18" s="1"/>
  <c r="J60" i="18"/>
  <c r="K60" i="18" s="1"/>
  <c r="J61" i="18"/>
  <c r="K61" i="18" s="1"/>
  <c r="J62" i="18"/>
  <c r="K62" i="18" s="1"/>
  <c r="J63" i="18"/>
  <c r="K63" i="18" s="1"/>
  <c r="J64" i="18"/>
  <c r="K64" i="18" s="1"/>
  <c r="J65" i="18"/>
  <c r="K65" i="18"/>
  <c r="J66" i="18"/>
  <c r="K66" i="18" s="1"/>
  <c r="J67" i="18"/>
  <c r="K67" i="18" s="1"/>
  <c r="J68" i="18"/>
  <c r="K68" i="18"/>
  <c r="J69" i="18"/>
  <c r="K69" i="18" s="1"/>
  <c r="J70" i="18"/>
  <c r="K70" i="18" s="1"/>
  <c r="J71" i="18"/>
  <c r="K71" i="18" s="1"/>
  <c r="J72" i="18"/>
  <c r="K72" i="18" s="1"/>
  <c r="J73" i="18"/>
  <c r="K73" i="18"/>
  <c r="J74" i="18"/>
  <c r="K74" i="18" s="1"/>
  <c r="J75" i="18"/>
  <c r="K75" i="18" s="1"/>
  <c r="H76" i="18"/>
  <c r="I76" i="18" s="1"/>
  <c r="L76" i="18" s="1"/>
  <c r="J76" i="18"/>
  <c r="K76" i="18"/>
  <c r="H77" i="18"/>
  <c r="I77" i="18" s="1"/>
  <c r="L77" i="18" s="1"/>
  <c r="J77" i="18"/>
  <c r="K77" i="18"/>
  <c r="H78" i="18"/>
  <c r="I78" i="18"/>
  <c r="L78" i="18" s="1"/>
  <c r="J78" i="18"/>
  <c r="K78" i="18" s="1"/>
  <c r="H79" i="18"/>
  <c r="I79" i="18"/>
  <c r="L79" i="18" s="1"/>
  <c r="J79" i="18"/>
  <c r="K79" i="18" s="1"/>
  <c r="H80" i="18"/>
  <c r="I80" i="18" s="1"/>
  <c r="L80" i="18" s="1"/>
  <c r="J80" i="18"/>
  <c r="K80" i="18"/>
  <c r="H81" i="18"/>
  <c r="I81" i="18" s="1"/>
  <c r="L81" i="18" s="1"/>
  <c r="J81" i="18"/>
  <c r="K81" i="18"/>
  <c r="H82" i="18"/>
  <c r="I82" i="18"/>
  <c r="L82" i="18" s="1"/>
  <c r="J82" i="18"/>
  <c r="K82" i="18" s="1"/>
  <c r="H83" i="18"/>
  <c r="I83" i="18"/>
  <c r="L83" i="18" s="1"/>
  <c r="J83" i="18"/>
  <c r="K83" i="18" s="1"/>
  <c r="H89" i="18"/>
  <c r="I89" i="18" s="1"/>
  <c r="L89" i="18" s="1"/>
  <c r="J89" i="18"/>
  <c r="K89" i="18"/>
  <c r="H90" i="18"/>
  <c r="I90" i="18" s="1"/>
  <c r="L90" i="18" s="1"/>
  <c r="J90" i="18"/>
  <c r="K90" i="18"/>
  <c r="H91" i="18"/>
  <c r="I91" i="18"/>
  <c r="L91" i="18" s="1"/>
  <c r="J91" i="18"/>
  <c r="K91" i="18" s="1"/>
  <c r="H92" i="18"/>
  <c r="I92" i="18"/>
  <c r="L92" i="18" s="1"/>
  <c r="J92" i="18"/>
  <c r="K92" i="18" s="1"/>
  <c r="H93" i="18"/>
  <c r="I93" i="18" s="1"/>
  <c r="L93" i="18" s="1"/>
  <c r="J93" i="18"/>
  <c r="K93" i="18"/>
  <c r="H94" i="18"/>
  <c r="I94" i="18" s="1"/>
  <c r="L94" i="18" s="1"/>
  <c r="J94" i="18"/>
  <c r="K94" i="18"/>
  <c r="H95" i="18"/>
  <c r="I95" i="18"/>
  <c r="L95" i="18" s="1"/>
  <c r="J95" i="18"/>
  <c r="K95" i="18" s="1"/>
  <c r="H96" i="18"/>
  <c r="I96" i="18"/>
  <c r="L96" i="18" s="1"/>
  <c r="J96" i="18"/>
  <c r="K96" i="18" s="1"/>
  <c r="H97" i="18"/>
  <c r="I97" i="18" s="1"/>
  <c r="L97" i="18" s="1"/>
  <c r="J97" i="18"/>
  <c r="K97" i="18"/>
  <c r="H98" i="18"/>
  <c r="I98" i="18" s="1"/>
  <c r="L98" i="18" s="1"/>
  <c r="J98" i="18"/>
  <c r="K98" i="18"/>
  <c r="H99" i="18"/>
  <c r="I99" i="18"/>
  <c r="L99" i="18" s="1"/>
  <c r="J99" i="18"/>
  <c r="K99" i="18" s="1"/>
  <c r="H100" i="18"/>
  <c r="I100" i="18"/>
  <c r="L100" i="18" s="1"/>
  <c r="J100" i="18"/>
  <c r="K100" i="18" s="1"/>
  <c r="H101" i="18"/>
  <c r="I101" i="18" s="1"/>
  <c r="L101" i="18" s="1"/>
  <c r="J101" i="18"/>
  <c r="K101" i="18"/>
  <c r="H102" i="18"/>
  <c r="I102" i="18" s="1"/>
  <c r="L102" i="18" s="1"/>
  <c r="J102" i="18"/>
  <c r="K102" i="18"/>
  <c r="H103" i="18"/>
  <c r="I103" i="18"/>
  <c r="L103" i="18" s="1"/>
  <c r="J103" i="18"/>
  <c r="K103" i="18" s="1"/>
  <c r="H104" i="18"/>
  <c r="I104" i="18"/>
  <c r="L104" i="18" s="1"/>
  <c r="J104" i="18"/>
  <c r="K104" i="18" s="1"/>
  <c r="H105" i="18"/>
  <c r="I105" i="18" s="1"/>
  <c r="L105" i="18" s="1"/>
  <c r="J105" i="18"/>
  <c r="K105" i="18"/>
  <c r="H111" i="18"/>
  <c r="I111" i="18" s="1"/>
  <c r="L111" i="18" s="1"/>
  <c r="J111" i="18"/>
  <c r="J160" i="18" s="1"/>
  <c r="K111" i="18"/>
  <c r="K160" i="18" s="1"/>
  <c r="H112" i="18"/>
  <c r="I112" i="18"/>
  <c r="L112" i="18" s="1"/>
  <c r="J112" i="18"/>
  <c r="K112" i="18" s="1"/>
  <c r="H113" i="18"/>
  <c r="I113" i="18"/>
  <c r="L113" i="18" s="1"/>
  <c r="J113" i="18"/>
  <c r="K113" i="18" s="1"/>
  <c r="H114" i="18"/>
  <c r="I114" i="18" s="1"/>
  <c r="L114" i="18" s="1"/>
  <c r="J114" i="18"/>
  <c r="K114" i="18"/>
  <c r="H115" i="18"/>
  <c r="I115" i="18" s="1"/>
  <c r="L115" i="18" s="1"/>
  <c r="J115" i="18"/>
  <c r="K115" i="18"/>
  <c r="H116" i="18"/>
  <c r="I116" i="18"/>
  <c r="L116" i="18" s="1"/>
  <c r="J116" i="18"/>
  <c r="K116" i="18" s="1"/>
  <c r="H117" i="18"/>
  <c r="I117" i="18"/>
  <c r="L117" i="18" s="1"/>
  <c r="J117" i="18"/>
  <c r="K117" i="18" s="1"/>
  <c r="H118" i="18"/>
  <c r="I118" i="18" s="1"/>
  <c r="L118" i="18" s="1"/>
  <c r="J118" i="18"/>
  <c r="K118" i="18"/>
  <c r="H119" i="18"/>
  <c r="I119" i="18" s="1"/>
  <c r="L119" i="18" s="1"/>
  <c r="J119" i="18"/>
  <c r="K119" i="18"/>
  <c r="H120" i="18"/>
  <c r="I120" i="18"/>
  <c r="L120" i="18" s="1"/>
  <c r="J120" i="18"/>
  <c r="K120" i="18" s="1"/>
  <c r="H121" i="18"/>
  <c r="I121" i="18"/>
  <c r="L121" i="18" s="1"/>
  <c r="J121" i="18"/>
  <c r="K121" i="18" s="1"/>
  <c r="H122" i="18"/>
  <c r="I122" i="18" s="1"/>
  <c r="L122" i="18" s="1"/>
  <c r="J122" i="18"/>
  <c r="K122" i="18"/>
  <c r="H123" i="18"/>
  <c r="I123" i="18" s="1"/>
  <c r="L123" i="18" s="1"/>
  <c r="J123" i="18"/>
  <c r="K123" i="18"/>
  <c r="H124" i="18"/>
  <c r="I124" i="18"/>
  <c r="L124" i="18" s="1"/>
  <c r="J124" i="18"/>
  <c r="K124" i="18" s="1"/>
  <c r="H125" i="18"/>
  <c r="I125" i="18"/>
  <c r="L125" i="18" s="1"/>
  <c r="J125" i="18"/>
  <c r="K125" i="18" s="1"/>
  <c r="H126" i="18"/>
  <c r="I126" i="18" s="1"/>
  <c r="L126" i="18" s="1"/>
  <c r="J126" i="18"/>
  <c r="K126" i="18"/>
  <c r="H127" i="18"/>
  <c r="I127" i="18" s="1"/>
  <c r="L127" i="18" s="1"/>
  <c r="J127" i="18"/>
  <c r="K127" i="18"/>
  <c r="H128" i="18"/>
  <c r="I128" i="18"/>
  <c r="L128" i="18" s="1"/>
  <c r="J128" i="18"/>
  <c r="K128" i="18" s="1"/>
  <c r="H129" i="18"/>
  <c r="I129" i="18"/>
  <c r="L129" i="18" s="1"/>
  <c r="J129" i="18"/>
  <c r="K129" i="18" s="1"/>
  <c r="H130" i="18"/>
  <c r="I130" i="18" s="1"/>
  <c r="L130" i="18" s="1"/>
  <c r="J130" i="18"/>
  <c r="K130" i="18"/>
  <c r="H131" i="18"/>
  <c r="I131" i="18" s="1"/>
  <c r="L131" i="18" s="1"/>
  <c r="J131" i="18"/>
  <c r="K131" i="18"/>
  <c r="H132" i="18"/>
  <c r="I132" i="18"/>
  <c r="L132" i="18" s="1"/>
  <c r="J132" i="18"/>
  <c r="K132" i="18" s="1"/>
  <c r="H133" i="18"/>
  <c r="I133" i="18"/>
  <c r="L133" i="18" s="1"/>
  <c r="J133" i="18"/>
  <c r="K133" i="18" s="1"/>
  <c r="H134" i="18"/>
  <c r="I134" i="18" s="1"/>
  <c r="L134" i="18" s="1"/>
  <c r="J134" i="18"/>
  <c r="K134" i="18"/>
  <c r="H135" i="18"/>
  <c r="I135" i="18" s="1"/>
  <c r="L135" i="18" s="1"/>
  <c r="J135" i="18"/>
  <c r="K135" i="18"/>
  <c r="H136" i="18"/>
  <c r="I136" i="18"/>
  <c r="L136" i="18" s="1"/>
  <c r="J136" i="18"/>
  <c r="K136" i="18" s="1"/>
  <c r="H137" i="18"/>
  <c r="I137" i="18"/>
  <c r="L137" i="18" s="1"/>
  <c r="J137" i="18"/>
  <c r="K137" i="18" s="1"/>
  <c r="H138" i="18"/>
  <c r="I138" i="18" s="1"/>
  <c r="L138" i="18" s="1"/>
  <c r="J138" i="18"/>
  <c r="K138" i="18"/>
  <c r="H139" i="18"/>
  <c r="I139" i="18" s="1"/>
  <c r="L139" i="18" s="1"/>
  <c r="J139" i="18"/>
  <c r="K139" i="18"/>
  <c r="H140" i="18"/>
  <c r="I140" i="18"/>
  <c r="L140" i="18" s="1"/>
  <c r="J140" i="18"/>
  <c r="K140" i="18" s="1"/>
  <c r="H141" i="18"/>
  <c r="I141" i="18"/>
  <c r="L141" i="18" s="1"/>
  <c r="J141" i="18"/>
  <c r="K141" i="18" s="1"/>
  <c r="H142" i="18"/>
  <c r="I142" i="18" s="1"/>
  <c r="L142" i="18" s="1"/>
  <c r="J142" i="18"/>
  <c r="K142" i="18"/>
  <c r="H143" i="18"/>
  <c r="I143" i="18" s="1"/>
  <c r="L143" i="18" s="1"/>
  <c r="J143" i="18"/>
  <c r="K143" i="18"/>
  <c r="H144" i="18"/>
  <c r="I144" i="18"/>
  <c r="L144" i="18" s="1"/>
  <c r="J144" i="18"/>
  <c r="K144" i="18" s="1"/>
  <c r="H145" i="18"/>
  <c r="I145" i="18"/>
  <c r="L145" i="18" s="1"/>
  <c r="J145" i="18"/>
  <c r="K145" i="18" s="1"/>
  <c r="H146" i="18"/>
  <c r="I146" i="18" s="1"/>
  <c r="L146" i="18" s="1"/>
  <c r="J146" i="18"/>
  <c r="K146" i="18"/>
  <c r="H147" i="18"/>
  <c r="I147" i="18" s="1"/>
  <c r="L147" i="18" s="1"/>
  <c r="J147" i="18"/>
  <c r="K147" i="18"/>
  <c r="H148" i="18"/>
  <c r="I148" i="18"/>
  <c r="L148" i="18" s="1"/>
  <c r="J148" i="18"/>
  <c r="K148" i="18" s="1"/>
  <c r="H149" i="18"/>
  <c r="I149" i="18"/>
  <c r="L149" i="18" s="1"/>
  <c r="J149" i="18"/>
  <c r="K149" i="18" s="1"/>
  <c r="H150" i="18"/>
  <c r="I150" i="18" s="1"/>
  <c r="L150" i="18" s="1"/>
  <c r="J150" i="18"/>
  <c r="K150" i="18"/>
  <c r="H151" i="18"/>
  <c r="I151" i="18" s="1"/>
  <c r="L151" i="18" s="1"/>
  <c r="J151" i="18"/>
  <c r="K151" i="18"/>
  <c r="H152" i="18"/>
  <c r="I152" i="18"/>
  <c r="L152" i="18" s="1"/>
  <c r="J152" i="18"/>
  <c r="K152" i="18"/>
  <c r="H153" i="18"/>
  <c r="I153" i="18"/>
  <c r="L153" i="18" s="1"/>
  <c r="J153" i="18"/>
  <c r="K153" i="18" s="1"/>
  <c r="H154" i="18"/>
  <c r="I154" i="18"/>
  <c r="L154" i="18" s="1"/>
  <c r="J154" i="18"/>
  <c r="K154" i="18"/>
  <c r="H155" i="18"/>
  <c r="I155" i="18" s="1"/>
  <c r="L155" i="18" s="1"/>
  <c r="J155" i="18"/>
  <c r="K155" i="18"/>
  <c r="H156" i="18"/>
  <c r="I156" i="18"/>
  <c r="L156" i="18" s="1"/>
  <c r="J156" i="18"/>
  <c r="K156" i="18"/>
  <c r="H157" i="18"/>
  <c r="I157" i="18"/>
  <c r="L157" i="18" s="1"/>
  <c r="J157" i="18"/>
  <c r="K157" i="18" s="1"/>
  <c r="H158" i="18"/>
  <c r="I158" i="18"/>
  <c r="L158" i="18" s="1"/>
  <c r="J158" i="18"/>
  <c r="K158" i="18"/>
  <c r="H159" i="18"/>
  <c r="I159" i="18" s="1"/>
  <c r="L159" i="18" s="1"/>
  <c r="J159" i="18"/>
  <c r="K159" i="18"/>
  <c r="M160" i="18"/>
  <c r="H166" i="18"/>
  <c r="I166" i="18"/>
  <c r="L166" i="18" s="1"/>
  <c r="J166" i="18"/>
  <c r="K166" i="18"/>
  <c r="H167" i="18"/>
  <c r="I167" i="18"/>
  <c r="L167" i="18" s="1"/>
  <c r="J167" i="18"/>
  <c r="K167" i="18" s="1"/>
  <c r="H168" i="18"/>
  <c r="I168" i="18"/>
  <c r="L168" i="18" s="1"/>
  <c r="J168" i="18"/>
  <c r="K168" i="18"/>
  <c r="H169" i="18"/>
  <c r="I169" i="18" s="1"/>
  <c r="L169" i="18" s="1"/>
  <c r="J169" i="18"/>
  <c r="K169" i="18"/>
  <c r="H170" i="18"/>
  <c r="I170" i="18"/>
  <c r="L170" i="18" s="1"/>
  <c r="J170" i="18"/>
  <c r="K170" i="18"/>
  <c r="H171" i="18"/>
  <c r="I171" i="18"/>
  <c r="L171" i="18" s="1"/>
  <c r="J171" i="18"/>
  <c r="K171" i="18" s="1"/>
  <c r="H172" i="18"/>
  <c r="I172" i="18"/>
  <c r="L172" i="18" s="1"/>
  <c r="J172" i="18"/>
  <c r="K172" i="18"/>
  <c r="H173" i="18"/>
  <c r="I173" i="18" s="1"/>
  <c r="L173" i="18" s="1"/>
  <c r="J173" i="18"/>
  <c r="K173" i="18"/>
  <c r="H174" i="18"/>
  <c r="I174" i="18"/>
  <c r="L174" i="18" s="1"/>
  <c r="J174" i="18"/>
  <c r="K174" i="18"/>
  <c r="H175" i="18"/>
  <c r="I175" i="18"/>
  <c r="L175" i="18" s="1"/>
  <c r="J175" i="18"/>
  <c r="K175" i="18" s="1"/>
  <c r="H181" i="18"/>
  <c r="I181" i="18"/>
  <c r="L181" i="18" s="1"/>
  <c r="J181" i="18"/>
  <c r="K181" i="18"/>
  <c r="H182" i="18"/>
  <c r="I182" i="18" s="1"/>
  <c r="L182" i="18" s="1"/>
  <c r="J182" i="18"/>
  <c r="K182" i="18"/>
  <c r="H183" i="18"/>
  <c r="I183" i="18"/>
  <c r="L183" i="18" s="1"/>
  <c r="J183" i="18"/>
  <c r="K183" i="18"/>
  <c r="H184" i="18"/>
  <c r="I184" i="18"/>
  <c r="L184" i="18" s="1"/>
  <c r="J184" i="18"/>
  <c r="K184" i="18" s="1"/>
  <c r="H185" i="18"/>
  <c r="I185" i="18"/>
  <c r="L185" i="18" s="1"/>
  <c r="J185" i="18"/>
  <c r="K185" i="18" s="1"/>
  <c r="H186" i="18"/>
  <c r="I186" i="18" s="1"/>
  <c r="L186" i="18" s="1"/>
  <c r="J186" i="18"/>
  <c r="K186" i="18"/>
  <c r="H187" i="18"/>
  <c r="I187" i="18"/>
  <c r="L187" i="18" s="1"/>
  <c r="J187" i="18"/>
  <c r="K187" i="18"/>
  <c r="H188" i="18"/>
  <c r="I188" i="18"/>
  <c r="L188" i="18" s="1"/>
  <c r="J188" i="18"/>
  <c r="K188" i="18" s="1"/>
  <c r="H189" i="18"/>
  <c r="I189" i="18"/>
  <c r="L189" i="18" s="1"/>
  <c r="J189" i="18"/>
  <c r="K189" i="18"/>
  <c r="H190" i="18"/>
  <c r="I190" i="18" s="1"/>
  <c r="L190" i="18" s="1"/>
  <c r="J190" i="18"/>
  <c r="K190" i="18"/>
  <c r="H191" i="18"/>
  <c r="I191" i="18"/>
  <c r="L191" i="18" s="1"/>
  <c r="J191" i="18"/>
  <c r="K191" i="18"/>
  <c r="M192" i="18"/>
  <c r="H197" i="18"/>
  <c r="I197" i="18"/>
  <c r="L197" i="18" s="1"/>
  <c r="J197" i="18"/>
  <c r="K197" i="18" s="1"/>
  <c r="H198" i="18"/>
  <c r="I198" i="18"/>
  <c r="L198" i="18" s="1"/>
  <c r="L205" i="18" s="1"/>
  <c r="J198" i="18"/>
  <c r="K198" i="18"/>
  <c r="H199" i="18"/>
  <c r="I199" i="18" s="1"/>
  <c r="L199" i="18" s="1"/>
  <c r="J199" i="18"/>
  <c r="K199" i="18"/>
  <c r="H200" i="18"/>
  <c r="I200" i="18"/>
  <c r="L200" i="18" s="1"/>
  <c r="J200" i="18"/>
  <c r="J205" i="18" s="1"/>
  <c r="K200" i="18"/>
  <c r="H201" i="18"/>
  <c r="I201" i="18"/>
  <c r="L201" i="18" s="1"/>
  <c r="J201" i="18"/>
  <c r="K201" i="18" s="1"/>
  <c r="H202" i="18"/>
  <c r="I202" i="18"/>
  <c r="L202" i="18" s="1"/>
  <c r="J202" i="18"/>
  <c r="K202" i="18"/>
  <c r="H203" i="18"/>
  <c r="I203" i="18" s="1"/>
  <c r="L203" i="18" s="1"/>
  <c r="J203" i="18"/>
  <c r="K203" i="18"/>
  <c r="H204" i="18"/>
  <c r="I204" i="18"/>
  <c r="L204" i="18" s="1"/>
  <c r="J204" i="18"/>
  <c r="K204" i="18"/>
  <c r="M205" i="18"/>
  <c r="J192" i="18" l="1"/>
  <c r="J84" i="18"/>
  <c r="K205" i="18"/>
  <c r="L176" i="18"/>
  <c r="L192" i="18"/>
  <c r="L160" i="18"/>
  <c r="L51" i="18"/>
  <c r="K192" i="18"/>
  <c r="K176" i="18"/>
  <c r="K106" i="18"/>
  <c r="K84" i="18"/>
  <c r="L84" i="18"/>
  <c r="K23" i="18"/>
  <c r="L106" i="18"/>
  <c r="K51" i="18"/>
  <c r="L23" i="18"/>
  <c r="J106" i="18"/>
  <c r="J176" i="18"/>
  <c r="J23" i="17"/>
  <c r="K23" i="17" s="1"/>
  <c r="H23" i="17"/>
  <c r="I23" i="17" s="1"/>
  <c r="L23" i="17" s="1"/>
  <c r="J22" i="17"/>
  <c r="K22" i="17" s="1"/>
  <c r="H22" i="17"/>
  <c r="I22" i="17" s="1"/>
  <c r="L22" i="17" s="1"/>
  <c r="J21" i="17"/>
  <c r="K21" i="17" s="1"/>
  <c r="H21" i="17"/>
  <c r="I21" i="17" s="1"/>
  <c r="L21" i="17" s="1"/>
  <c r="J20" i="17"/>
  <c r="K20" i="17" s="1"/>
  <c r="H20" i="17"/>
  <c r="I20" i="17" s="1"/>
  <c r="L20" i="17" s="1"/>
  <c r="J19" i="17"/>
  <c r="K19" i="17" s="1"/>
  <c r="H19" i="17"/>
  <c r="I19" i="17" s="1"/>
  <c r="L19" i="17" s="1"/>
  <c r="J18" i="17"/>
  <c r="K18" i="17" s="1"/>
  <c r="H18" i="17"/>
  <c r="I18" i="17" s="1"/>
  <c r="L18" i="17" s="1"/>
  <c r="J12" i="17"/>
  <c r="K12" i="17" s="1"/>
  <c r="H12" i="17"/>
  <c r="I12" i="17" s="1"/>
  <c r="L12" i="17" s="1"/>
  <c r="J11" i="17"/>
  <c r="K11" i="17" s="1"/>
  <c r="H11" i="17"/>
  <c r="I11" i="17" s="1"/>
  <c r="L11" i="17" s="1"/>
  <c r="J10" i="17"/>
  <c r="K10" i="17" s="1"/>
  <c r="H10" i="17"/>
  <c r="I10" i="17" s="1"/>
  <c r="L10" i="17" s="1"/>
  <c r="J9" i="17"/>
  <c r="K9" i="17" s="1"/>
  <c r="H9" i="17"/>
  <c r="I9" i="17" s="1"/>
  <c r="L9" i="17" s="1"/>
  <c r="K24" i="17" l="1"/>
  <c r="L24" i="17"/>
  <c r="J24" i="17"/>
  <c r="K13" i="17"/>
  <c r="L13" i="17"/>
  <c r="J13" i="17"/>
</calcChain>
</file>

<file path=xl/sharedStrings.xml><?xml version="1.0" encoding="utf-8"?>
<sst xmlns="http://schemas.openxmlformats.org/spreadsheetml/2006/main" count="667" uniqueCount="205">
  <si>
    <t>kg</t>
  </si>
  <si>
    <t xml:space="preserve">Naziv ponudnika: </t>
  </si>
  <si>
    <t xml:space="preserve">ZAP. ŠT. </t>
  </si>
  <si>
    <t xml:space="preserve">VRSTA BLAGA                                             </t>
  </si>
  <si>
    <t>/</t>
  </si>
  <si>
    <t>CENA ZA ENOTO MERE BREZ DDV (EUR)</t>
  </si>
  <si>
    <t>VREDNOST ZA OCENJENO KOLIČINO Z DDV (EUR)</t>
  </si>
  <si>
    <t>ENOTA MERE</t>
  </si>
  <si>
    <t>ZNESEK DDV (EUR)</t>
  </si>
  <si>
    <t>ŠT. ŽIVIL PO MERILU "SHEMA KAKOVOSTI"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</si>
  <si>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</si>
  <si>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</si>
  <si>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t>SKUPAJ VREDNOST SKLOPA</t>
  </si>
  <si>
    <t>VREDNOST ZA OCENJENO KOLIČINO BREZ DDV (EUR)</t>
  </si>
  <si>
    <t>OCENJENA LETNA KOLIČINA</t>
  </si>
  <si>
    <t>CENA ZA ENOTO MERE Z DDV (EUR)</t>
  </si>
  <si>
    <r>
      <rPr>
        <sz val="10"/>
        <rFont val="Calibri"/>
        <family val="2"/>
        <scheme val="minor"/>
      </rPr>
      <t xml:space="preserve">V </t>
    </r>
    <r>
      <rPr>
        <b/>
        <sz val="10"/>
        <rFont val="Calibri"/>
        <family val="2"/>
        <scheme val="minor"/>
      </rPr>
      <t>stolpec 5</t>
    </r>
    <r>
      <rPr>
        <sz val="10"/>
        <rFont val="Calibri"/>
        <family val="2"/>
        <scheme val="minor"/>
      </rPr>
      <t xml:space="preserve"> se OBVEZNO navede blagovna ali trgovinska znamka ali vsaj proizvajalec ponujenih živil. </t>
    </r>
  </si>
  <si>
    <t>STOPNJA DDV (%)</t>
  </si>
  <si>
    <t>DDV V EUR</t>
  </si>
  <si>
    <r>
      <t xml:space="preserve">V </t>
    </r>
    <r>
      <rPr>
        <b/>
        <sz val="10"/>
        <rFont val="Calibri"/>
        <family val="2"/>
        <scheme val="minor"/>
      </rPr>
      <t>stolpec 6</t>
    </r>
    <r>
      <rPr>
        <sz val="10"/>
        <rFont val="Calibri"/>
        <family val="2"/>
        <scheme val="minor"/>
      </rPr>
      <t xml:space="preserve"> se vpiše cena v EUR za ponujeno blago, izračunana na zahtevano enoto mere, ki je navedena v stolpcu 4. Naročnik bo upošteval vrednost vpisane cene na enoto, zaokrožene na dve decimalni mesti.</t>
    </r>
  </si>
  <si>
    <r>
      <t xml:space="preserve">V </t>
    </r>
    <r>
      <rPr>
        <b/>
        <sz val="10"/>
        <rFont val="Calibri"/>
        <family val="2"/>
        <scheme val="minor"/>
      </rPr>
      <t>stolpec 11</t>
    </r>
    <r>
      <rPr>
        <sz val="10"/>
        <rFont val="Calibri"/>
        <family val="2"/>
        <scheme val="minor"/>
      </rPr>
      <t xml:space="preserve"> zmožek vrednosti za ocenjeno količino brez DDV (iz stoplca 10) in stopnje DDV.</t>
    </r>
  </si>
  <si>
    <r>
      <t xml:space="preserve">V </t>
    </r>
    <r>
      <rPr>
        <b/>
        <sz val="10"/>
        <rFont val="Calibri"/>
        <family val="2"/>
        <scheme val="minor"/>
      </rPr>
      <t>stolpec 13</t>
    </r>
    <r>
      <rPr>
        <sz val="10"/>
        <rFont val="Calibri"/>
        <family val="2"/>
        <scheme val="minor"/>
      </rPr>
      <t xml:space="preserve"> ponudnik v posamezno celico vnese vrednost "1" za živila, ki so uvrščena v shemo kakovosti (ekološka živila in živila iz drugih shem kakovosti iz dokumenta v zvezi z oddajo javnega naročila). Ponudnik stolpca ne izpolnjuje za sklope, kjer je takšna kakovost že zahtevana kot pogoj. </t>
    </r>
    <r>
      <rPr>
        <b/>
        <sz val="10"/>
        <color rgb="FFFF0000"/>
        <rFont val="Calibri"/>
        <family val="2"/>
        <scheme val="minor"/>
      </rPr>
      <t xml:space="preserve">Ponudnik, ki v stolpcu 13 navede, da  ponuja živila iz shem kakovosti, je dolžan v primeru izbora dobaviti živila enake kakovosti ter predložiti ustrezen certifikat. </t>
    </r>
  </si>
  <si>
    <t>Datum:</t>
  </si>
  <si>
    <r>
      <t xml:space="preserve">V </t>
    </r>
    <r>
      <rPr>
        <b/>
        <sz val="10"/>
        <rFont val="Calibri"/>
        <family val="2"/>
        <scheme val="minor"/>
      </rPr>
      <t>stolpec 12</t>
    </r>
    <r>
      <rPr>
        <sz val="10"/>
        <rFont val="Calibri"/>
        <family val="2"/>
        <scheme val="minor"/>
      </rPr>
      <t xml:space="preserve">  vsota vrednosti ocenjene vrednosti brez DDV (iz stolpca 10) in zneska DDV za ocenjeno količino (iz stolpca 11). </t>
    </r>
  </si>
  <si>
    <r>
      <rPr>
        <b/>
        <sz val="10"/>
        <rFont val="Calibri"/>
        <family val="2"/>
        <scheme val="minor"/>
      </rPr>
      <t xml:space="preserve">V stolpec 10 </t>
    </r>
    <r>
      <rPr>
        <sz val="10"/>
        <rFont val="Calibri"/>
        <family val="2"/>
        <scheme val="minor"/>
      </rPr>
      <t>zmnožek cene za enoto mere brez DDV (iz stolpca 6) in ocenjene količine (iz stolpca 3).</t>
    </r>
  </si>
  <si>
    <t>CENA ZA PONUJENO PAKIRANJE BREZ DDV</t>
  </si>
  <si>
    <t>BLAGOVNA ZNAMKA IN PONUJENA GRAMATURA/VOLUMEN</t>
  </si>
  <si>
    <t>l</t>
  </si>
  <si>
    <t>MLEKO IN MLEČNI IZDELKI</t>
  </si>
  <si>
    <t>DOSTAVA BLAGA 2x NA TEDEN DO 6:00 URE</t>
  </si>
  <si>
    <t xml:space="preserve"> sklop:  MLEKO IN MLEČNI IZDELKI - eko izdelki</t>
  </si>
  <si>
    <t>Kremni sadni jogurt 150 g - 200 g, različni okusi</t>
  </si>
  <si>
    <t>Kremni navadni jogurt, 150 g - 200 g</t>
  </si>
  <si>
    <t>Skuta, polnomastna, 3 - 5 kg</t>
  </si>
  <si>
    <t>Sir, poltrdi, 1 - 3 kg</t>
  </si>
  <si>
    <t xml:space="preserve"> sklop:  MLEKO IN MLEČNI IZDELKI, izdelki iz senenega mleka - eko izdelki</t>
  </si>
  <si>
    <t>Tekoči jogurt 200 - 250 ml</t>
  </si>
  <si>
    <t>Tekoči jogurt 1 l</t>
  </si>
  <si>
    <t>Tekoči jogurt 2 l - 3 l</t>
  </si>
  <si>
    <t>Jogurt s podloženim sadjem, različni okusi, 150 - 200 ml</t>
  </si>
  <si>
    <t>Jogurt s podloženim sadjem, različni okusi, 201 - 250 ml</t>
  </si>
  <si>
    <t>Maslo 200 - 250 g</t>
  </si>
  <si>
    <t>Žig in podpis ponudnika</t>
  </si>
  <si>
    <r>
      <t xml:space="preserve">V </t>
    </r>
    <r>
      <rPr>
        <b/>
        <sz val="10"/>
        <rFont val="Calibri"/>
        <family val="2"/>
        <scheme val="minor"/>
      </rPr>
      <t>stolpec 11</t>
    </r>
    <r>
      <rPr>
        <sz val="10"/>
        <rFont val="Calibri"/>
        <family val="2"/>
        <scheme val="minor"/>
      </rPr>
      <t xml:space="preserve"> zmožek vrednosti za ocenjeno količino brez DDV (iz stolpca 10) in stopnje DDV.</t>
    </r>
  </si>
  <si>
    <t>Na dobavnici mora biti razvidno poreklo in veterinarska številka.</t>
  </si>
  <si>
    <t xml:space="preserve">Meso mora biti sveže, ohlajeno, domače – slovenskega proizvajalca, I. kvalitete. </t>
  </si>
  <si>
    <t>DOSTAVA VSAK DAN DO 6:00 ure, TRAJNI IZDELKI PO DOGOVORU</t>
  </si>
  <si>
    <t>Keksi, vanilijevi rogljički, 250 g -500 g</t>
  </si>
  <si>
    <t>Keksi, pirini, 250 g -500 g</t>
  </si>
  <si>
    <t>Keksi, ovseni, 250 g -500 g</t>
  </si>
  <si>
    <t>Keksi, orehovi, 250 g -500 g</t>
  </si>
  <si>
    <t>Keksi, rogljički, 250 g -500 g</t>
  </si>
  <si>
    <t>Keksi, lincer, 250 g -500 g</t>
  </si>
  <si>
    <t>Keksi, brez mleka, 250 g -500 g</t>
  </si>
  <si>
    <t>Keksi s čokolado, 250 g -500 g</t>
  </si>
  <si>
    <t xml:space="preserve"> sklop:  keksi - Konvencionalni izdelki</t>
  </si>
  <si>
    <t>Francoska štruca, cela</t>
  </si>
  <si>
    <t>Kruh, ržen, mešan, modelni, rezan, 750 g - 1 kg</t>
  </si>
  <si>
    <t>Kruh, pirin, mešan, modelni, rezan, 750 g - 1 kg</t>
  </si>
  <si>
    <t>Kruh, pisani, mešani ajda in koruza, modelni, rezan</t>
  </si>
  <si>
    <t>Kruh, ajdov, mešan, modelni, rezan, 750 g - 1 kg</t>
  </si>
  <si>
    <t>Kruh, koruzni mešani, modelni, rezan, 750 g - 1 kg</t>
  </si>
  <si>
    <t>Kruh, ovseni mešani, modelni, rezan, 750 g - 1 kg</t>
  </si>
  <si>
    <t>Kruh, pšenični črni, modelni, rezan, 750 g - 1 kg</t>
  </si>
  <si>
    <t>Kruh, pšenični polbeli, modelni, rezan, 750 g - 1 kg</t>
  </si>
  <si>
    <t>Kruh, polnozrnati, mešan, modelni, rezan, 750 g - 1 kg</t>
  </si>
  <si>
    <t>Kruh, pšenični beli, modelni, rezan, 750 g - 1 kg</t>
  </si>
  <si>
    <t xml:space="preserve"> sklop:  Kruh modelni - Konvencionalni izdelki</t>
  </si>
  <si>
    <t>kos</t>
  </si>
  <si>
    <t>Korenčkov mufin, 80 g</t>
  </si>
  <si>
    <t>Korenčkov mufin, 60 g</t>
  </si>
  <si>
    <t>Sadni mufin, 80 g</t>
  </si>
  <si>
    <t>Sadni mufin, 60 g</t>
  </si>
  <si>
    <t>Čokoladni mufin, 80 g</t>
  </si>
  <si>
    <t>Čokoladni mufin, 60 g</t>
  </si>
  <si>
    <t>Skutino pekovsko pecivo, 80 g</t>
  </si>
  <si>
    <t>Skutino pekovsko pecivo, 60 g</t>
  </si>
  <si>
    <t>Buhtelj, z marmelado, 80 g</t>
  </si>
  <si>
    <t>Buhtelj, z marmelado, 60 g</t>
  </si>
  <si>
    <t>Izdelek iz listnato kvašenega testa, čokoladnpo lešnikov nadev, 80 - 120 g</t>
  </si>
  <si>
    <t>Izdelek iz listnato kvašenega testa, dvojni nadev, 80 - 120 g</t>
  </si>
  <si>
    <t>Sirov polžek, listnato kvašeno testo, 120 - 140 g</t>
  </si>
  <si>
    <t>Sirov polžek, listnato kvašeno testo, 70 - 80 g</t>
  </si>
  <si>
    <t>Burek, mesni, 220 g</t>
  </si>
  <si>
    <t>Burek, mesni, 120 - 130 g</t>
  </si>
  <si>
    <t>Burek, sirov, 220 g</t>
  </si>
  <si>
    <t>Burek, sirov, 120 - 130 g</t>
  </si>
  <si>
    <t>Pecivo (šunka, sir), blazinica, 80 g</t>
  </si>
  <si>
    <t>Pizza (sir), 150 g</t>
  </si>
  <si>
    <t>Pizza (sir), 100 g</t>
  </si>
  <si>
    <t>Pizza (šunka, sir), 150 g</t>
  </si>
  <si>
    <t>Pizza (šunka, sir), 100 g</t>
  </si>
  <si>
    <t>Zavitek jabolčni polnozrnati, vlečeno testo, nadev min 65%, 120 - 150 g</t>
  </si>
  <si>
    <t>Zavitek jabolčni polnozrnati, vlečeno testo, nadev min 65%, 50 - 60 g</t>
  </si>
  <si>
    <t>Izdelek iz listnato kvašeno testo, orehov nadev , 80 - 120 g</t>
  </si>
  <si>
    <t>Krof, marelični, nadev mini, 25%, sadni delež kaše min. 40%</t>
  </si>
  <si>
    <t>Osje gnezdo, čokoladni, nadev min. 22%, 100 - 160 g</t>
  </si>
  <si>
    <t>Osje gnezdo, čokoladni, nadev min. 22%, 80 - 90 g</t>
  </si>
  <si>
    <t>Osje gnezdo, orehov, nadev min 32%, 100 - 160 g</t>
  </si>
  <si>
    <t>Izdelek iz listnatega testa, temno, čokoladno lešnikov nadev, do 10 g nasičenih maščob, do 20 g skupnih sladkorjev, 8 0g</t>
  </si>
  <si>
    <t>Izdelek iz listnatega testa, temno, z mareličnim polnilom, nadev min. 15%, do 10 g nasičenih maščob, do 20 g skupnih sladkorjev, 80 - 90 g</t>
  </si>
  <si>
    <t>Potica, orehova brez rozin, nadev min 55%, delež orehov min. 45%, 1 kg</t>
  </si>
  <si>
    <t>Potica, orehova brez rozin, nadev min 55%, delež orehov min. 45%, 80 g</t>
  </si>
  <si>
    <t>Zavitek, vlečeno testo, skutin, nadev min 55%, 100 g</t>
  </si>
  <si>
    <t>Zavitek, vlečeno testo, skutin, nadev min 55%, 60 g</t>
  </si>
  <si>
    <t>Zavitek, vlečeno testo, jabolčni, nadev min 65%, 100 g</t>
  </si>
  <si>
    <t>Zavitek, vlečeno testo, jabolčni, nadev min 65%, 80 g</t>
  </si>
  <si>
    <t>Francoski rogljiček, temni, z marmelado, nadev min 15%, sadni delež nadeva min 30%, 70 - 80 g</t>
  </si>
  <si>
    <t>Francoski rogljiček, listato kvašeno testo, s čokoladno lešnikovim nadevom, nadev min. 18%, 7 0 - 80  g</t>
  </si>
  <si>
    <t>Francoski rogljiček, s čokoladno lešnikovim nadevom, nadev min. 18%, 60 - 70 g</t>
  </si>
  <si>
    <t>Francoski rogljiček, listato kvašeno testo, s čokoladno lešnikovim nadevom, nadev min. 18%, 50 g - 60 g</t>
  </si>
  <si>
    <t>Francoski rogljiček, listato kvašeno testo, z marmelado, nadev min 15%, sadni delež nadeva min 30%, 70 - 80 g</t>
  </si>
  <si>
    <t>Francoski rogljiček, listnato kvašeno testo, z marmelado, nadev min 15%, sadni delež nadeva min 30%, 50 - 60 g</t>
  </si>
  <si>
    <t>Francoski rogljiček, listnato kvašeno, brez polnila, 70 - 80 g</t>
  </si>
  <si>
    <t>Francoski rogljiček, listnato kvašeno, brez polnila, 50 - 60 g</t>
  </si>
  <si>
    <t>Marmorni kolač, 400 - 800 g</t>
  </si>
  <si>
    <t>Biskvitni kolač lešnik/čokolada, 80 g - 90 g</t>
  </si>
  <si>
    <t>Biskitni kolač sadni, sadni delež min 15%, 80 - 90 g</t>
  </si>
  <si>
    <t>Pita jabolčna, min. 70 % nadeva, 100 - 120 h</t>
  </si>
  <si>
    <t>Pita jabolčna, min. 70 % nadeva, 70 - 80 g</t>
  </si>
  <si>
    <t>Pita skutna, min. 70% nadeva, 100 - 120 g</t>
  </si>
  <si>
    <t>Pita skutna, min. 70% nadeva, 70 - 80 g</t>
  </si>
  <si>
    <t>Sadni mufin, 50 g</t>
  </si>
  <si>
    <t>Čokoladni mufin, delež čokolade min 8%, 50 g</t>
  </si>
  <si>
    <t>Buhtelj, z marmelado, 100 g</t>
  </si>
  <si>
    <t>Pecivo, temno kvašenega listnatega testa, z borovničevim polnilom, nadev min 35%, 60 - 80 g</t>
  </si>
  <si>
    <t>Pecivo, temno kvašenega listnatega testa, s semeni, 60 - 80 g</t>
  </si>
  <si>
    <t xml:space="preserve"> sklop:  KRUH, PEKOVSKO PECIVO: - Sladki in slani izdelki - Konvencionalni izdelki</t>
  </si>
  <si>
    <t>Kruh, ječmenov, mešani, narezan, 700 g - 1 kg</t>
  </si>
  <si>
    <t>Kruh, polnozrnati, z lanom, narezan, 700 g - 1 kg</t>
  </si>
  <si>
    <t>Kruh, koruzni, mešani, s semeni, narezan, 700 g - 1 kg</t>
  </si>
  <si>
    <t>Kruh, pisani, mešani, narezan, 700 g - 1 kg</t>
  </si>
  <si>
    <t>Kruh, ovseni, mešani, narezan, 700 g - 1 kg</t>
  </si>
  <si>
    <t>Kruh, črni, z orehi, narezan, 700 g - 1 kg</t>
  </si>
  <si>
    <t>Kruh, črni, narezan, 700 g - 1 kg</t>
  </si>
  <si>
    <t>Kruh, ržen, mešani, narezan, 700 g - 1 kg</t>
  </si>
  <si>
    <t>Kruh, korenčkov, mešani, narezan, 700 g - 1 kg</t>
  </si>
  <si>
    <t>Kruh, polnozrnati, narezan, 700 g - 1 kg</t>
  </si>
  <si>
    <t>Kruh, pirin, mešani, cel, 700 g - 1 kg</t>
  </si>
  <si>
    <t>Kruh, pirin, mešani, narezan, 700 g - 1 kg</t>
  </si>
  <si>
    <t>Kruh, ajdov, mešani, narezan, 700 g - 1 kg</t>
  </si>
  <si>
    <t>Kruh, koruzni mešani, narezan, 700 g - 1 kg</t>
  </si>
  <si>
    <t>Kruh, kamutov, mešan, narezan, 700 g - 1 kg</t>
  </si>
  <si>
    <t>Kruh, pšenični polbeli, narezan, 700 g - 1 kg</t>
  </si>
  <si>
    <t>Kruh, pšenični beli, narezan, 700 g - 1 kg</t>
  </si>
  <si>
    <t xml:space="preserve"> sklop:  KRUH, PEKOVSKO PECIVO: Kruh, z manj soli (do 1,3%) - EKO izdelki</t>
  </si>
  <si>
    <t>Pecivo, pekovsko, kakovovo mešano, 80 g</t>
  </si>
  <si>
    <t>Pecivo, pekovsko, kakovovo mešano, 60 g</t>
  </si>
  <si>
    <t>Pecivo, pekovsko, pirino, 80 g</t>
  </si>
  <si>
    <t>Pecivo, pekovsko, pirino, 60 g</t>
  </si>
  <si>
    <t>Pecivo, pekovsko, polnozrnato,  s sirom, 80 g</t>
  </si>
  <si>
    <t>Pecivo, pekovsko, polnozrnato,  s sirom, 60 g</t>
  </si>
  <si>
    <t>Kifeljc, 80 g</t>
  </si>
  <si>
    <t>Kifeljc, 60 g</t>
  </si>
  <si>
    <t>Slanik, 80 g</t>
  </si>
  <si>
    <t>Slanik, 60 g</t>
  </si>
  <si>
    <t>Pecivo, pekovsko, s korenčkom, 80 g</t>
  </si>
  <si>
    <t>Pecivo, pekovsko, s korenčkom, 60 g</t>
  </si>
  <si>
    <t>Pecivo, pekovsko, z lanom, 80 g</t>
  </si>
  <si>
    <t>Pecivo, pekovsko, z lanom, 60 g</t>
  </si>
  <si>
    <t>Pecivo, pekovsko, z makom, 80 g</t>
  </si>
  <si>
    <t>Pecivo, pekovsko, z makom, 60 g</t>
  </si>
  <si>
    <t>Pecivo, pekovsko, črno z orehi, 80 g</t>
  </si>
  <si>
    <t>Pecivo, pekovsko, črno z orehi, 60 g</t>
  </si>
  <si>
    <t>Pecivo, pekovsko, s sirom, 80 g</t>
  </si>
  <si>
    <t>Pecivo, pekovsko, s sirom, 60 g</t>
  </si>
  <si>
    <t>Pecivo, pekovsko, polbelo, 80 g</t>
  </si>
  <si>
    <t>Pecivo, pekovsko, polbelo, 60 g</t>
  </si>
  <si>
    <t>Pecivo, pekovsko, ovseno, 80 g</t>
  </si>
  <si>
    <t>Pecivo, pekovsko, ovseno, 60 g</t>
  </si>
  <si>
    <t>Pecivo, pekovsko, ajdovo, 80 g</t>
  </si>
  <si>
    <t>Pecivo, pekovsko, ajdovo, 60 g</t>
  </si>
  <si>
    <t>Pecivo, pekovsko, črno, 80 g</t>
  </si>
  <si>
    <t>Pecivo, pekovsko, črno, 60 g</t>
  </si>
  <si>
    <t xml:space="preserve"> sklop:  KRUH, PEKOVSKO PECIVO: pekovski izdelki z manj soli (do 1,3%) - Eko izdelki</t>
  </si>
  <si>
    <t>Pecivo, pekovsko, hotdog, prerezano, 80 g</t>
  </si>
  <si>
    <t>Pecivo, pekovsko, polbelo, prerezano, 80 g</t>
  </si>
  <si>
    <t>Pecivo, pekovsko, polbela,  z makom, 80 g</t>
  </si>
  <si>
    <t>Pecivo, pekovsko, polbela, s sirom, 80 g</t>
  </si>
  <si>
    <t>Pecivo, pekovsko, koruzno, 80 g</t>
  </si>
  <si>
    <t>Pecivo, pekovsko, koruzno, 60 g</t>
  </si>
  <si>
    <t>Pecivo, pekovsko, mlečno, 80 g</t>
  </si>
  <si>
    <t>Pecivo, pekovsko, mlečno, 60 g</t>
  </si>
  <si>
    <t>Pecivo, pekovsko, rženo, 80 g</t>
  </si>
  <si>
    <t>Pecivo, pekovsko, rženo, 60 g</t>
  </si>
  <si>
    <t>Pecivo, pekovsko, belo, 80 g</t>
  </si>
  <si>
    <t>Pecivo, pekovsko, belo, 60 g</t>
  </si>
  <si>
    <t xml:space="preserve"> sklop:  KRUH, PEKOVSKO PECIVO: pekovski izdelki z manj soli (do 1,3%) - Konvencionalni izdelki</t>
  </si>
  <si>
    <t>Hrustljavi kruhki, koruzni, 100 - 300 g</t>
  </si>
  <si>
    <t>Hrustljavi kruhki, rženi, 100 - 300 g</t>
  </si>
  <si>
    <t>Grisini, porcijsko pakiranje (po cca 20 g)</t>
  </si>
  <si>
    <t>Grisini, s sezamom, 100 - 500 g</t>
  </si>
  <si>
    <t>Krekerji, slani, 250 g - 500 g</t>
  </si>
  <si>
    <t>Grisini, polnozrnati, 100 g - 500 g</t>
  </si>
  <si>
    <t>Mlinci, pšenični, brez jajc , 1 -10 kg</t>
  </si>
  <si>
    <t>Mlinci, pšenični, z jajci, 1 - 10 kg</t>
  </si>
  <si>
    <t>Drobtine, polnozrnate, 500 - 1000 g</t>
  </si>
  <si>
    <t>Drobtine, bele, 500 - 1000 g</t>
  </si>
  <si>
    <t>Grisini, z oljčnim oljem, 100 - 500 g</t>
  </si>
  <si>
    <t>Grisini, navadni, 100 - 500 g</t>
  </si>
  <si>
    <t>Prepečenec, polnozrnati, 200 - 500 g</t>
  </si>
  <si>
    <t>Prepečenec, 200 - 500 g</t>
  </si>
  <si>
    <t xml:space="preserve"> sklop:  KRUH, PEKOVSKO PECIVO in fini izdelki - konvencionalni izdelki</t>
  </si>
  <si>
    <t>KRUH, PEKOVSKO PECIVO</t>
  </si>
  <si>
    <t xml:space="preserve"> sklop:  Sladko pecivo - EKO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</si>
</sst>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#,##0.00\ [$€-1]"/>
    <numFmt numFmtId="166" formatCode="#,##0\ [$€-1];[Red]\-#,##0\ [$€-1]"/>
    <numFmt numFmtId="167" formatCode="#,##0.0"/>
  </numFmts>
  <fonts count="36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b/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7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15" fillId="0" borderId="0"/>
    <xf numFmtId="164" fontId="26" fillId="0" borderId="0" applyFont="0" applyFill="0" applyBorder="0" applyAlignment="0" applyProtection="0"/>
    <xf numFmtId="0" fontId="28" fillId="0" borderId="0"/>
    <xf numFmtId="0" fontId="29" fillId="0" borderId="0"/>
    <xf numFmtId="0" fontId="2" fillId="0" borderId="0"/>
    <xf numFmtId="166" fontId="2" fillId="0" borderId="0"/>
    <xf numFmtId="0" fontId="15" fillId="0" borderId="0"/>
    <xf numFmtId="0" fontId="29" fillId="0" borderId="0"/>
    <xf numFmtId="0" fontId="2" fillId="0" borderId="0"/>
    <xf numFmtId="0" fontId="29" fillId="0" borderId="0"/>
  </cellStyleXfs>
  <cellXfs count="122">
    <xf numFmtId="0" fontId="0" fillId="0" borderId="0" xfId="0"/>
    <xf numFmtId="0" fontId="4" fillId="0" borderId="0" xfId="0" applyFont="1" applyProtection="1">
      <protection locked="0"/>
    </xf>
    <xf numFmtId="0" fontId="7" fillId="0" borderId="0" xfId="0" applyFont="1" applyProtection="1"/>
    <xf numFmtId="0" fontId="10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5" fillId="0" borderId="0" xfId="0" applyFont="1"/>
    <xf numFmtId="0" fontId="8" fillId="0" borderId="0" xfId="0" applyFont="1" applyFill="1" applyProtection="1"/>
    <xf numFmtId="0" fontId="4" fillId="0" borderId="0" xfId="0" applyFont="1" applyProtection="1"/>
    <xf numFmtId="0" fontId="8" fillId="0" borderId="0" xfId="0" applyFont="1" applyProtection="1"/>
    <xf numFmtId="0" fontId="3" fillId="0" borderId="0" xfId="0" applyFont="1" applyProtection="1"/>
    <xf numFmtId="0" fontId="12" fillId="0" borderId="0" xfId="0" applyFont="1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justify" vertical="center" wrapText="1"/>
    </xf>
    <xf numFmtId="3" fontId="9" fillId="0" borderId="0" xfId="0" quotePrefix="1" applyNumberFormat="1" applyFont="1" applyBorder="1" applyAlignment="1" applyProtection="1">
      <alignment horizontal="center" vertical="center"/>
    </xf>
    <xf numFmtId="0" fontId="1" fillId="0" borderId="0" xfId="0" applyFont="1" applyProtection="1"/>
    <xf numFmtId="0" fontId="14" fillId="3" borderId="0" xfId="0" applyFont="1" applyFill="1" applyProtection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8" fillId="0" borderId="1" xfId="0" applyFont="1" applyBorder="1" applyAlignment="1" applyProtection="1">
      <alignment horizontal="center" vertical="center" wrapText="1"/>
      <protection locked="0"/>
    </xf>
    <xf numFmtId="3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justify" vertical="center" wrapText="1"/>
    </xf>
    <xf numFmtId="0" fontId="17" fillId="0" borderId="1" xfId="0" applyFont="1" applyBorder="1" applyAlignment="1" applyProtection="1">
      <alignment horizontal="justify" vertical="center" wrapText="1"/>
    </xf>
    <xf numFmtId="3" fontId="20" fillId="0" borderId="1" xfId="0" quotePrefix="1" applyNumberFormat="1" applyFont="1" applyBorder="1" applyAlignment="1" applyProtection="1">
      <alignment horizontal="center" vertical="center"/>
    </xf>
    <xf numFmtId="3" fontId="20" fillId="3" borderId="1" xfId="0" quotePrefix="1" applyNumberFormat="1" applyFont="1" applyFill="1" applyBorder="1" applyAlignment="1" applyProtection="1">
      <alignment horizontal="center" vertical="center"/>
    </xf>
    <xf numFmtId="3" fontId="17" fillId="2" borderId="1" xfId="0" applyNumberFormat="1" applyFont="1" applyFill="1" applyBorder="1" applyAlignment="1" applyProtection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6" fillId="4" borderId="1" xfId="1" applyFont="1" applyFill="1" applyBorder="1" applyAlignment="1" applyProtection="1">
      <alignment horizontal="center" vertical="center" wrapText="1"/>
    </xf>
    <xf numFmtId="3" fontId="16" fillId="4" borderId="1" xfId="1" applyNumberFormat="1" applyFont="1" applyFill="1" applyBorder="1" applyAlignment="1" applyProtection="1">
      <alignment horizontal="center" vertical="center" wrapText="1"/>
    </xf>
    <xf numFmtId="4" fontId="16" fillId="4" borderId="1" xfId="1" applyNumberFormat="1" applyFont="1" applyFill="1" applyBorder="1" applyAlignment="1" applyProtection="1">
      <alignment horizontal="center" vertical="center" wrapText="1"/>
    </xf>
    <xf numFmtId="10" fontId="19" fillId="3" borderId="5" xfId="0" applyNumberFormat="1" applyFont="1" applyFill="1" applyBorder="1" applyAlignment="1">
      <alignment horizontal="center" vertical="center" wrapText="1"/>
    </xf>
    <xf numFmtId="0" fontId="16" fillId="4" borderId="1" xfId="1" applyNumberFormat="1" applyFont="1" applyFill="1" applyBorder="1" applyAlignment="1" applyProtection="1">
      <alignment horizontal="center" vertical="center" wrapText="1"/>
    </xf>
    <xf numFmtId="165" fontId="19" fillId="3" borderId="5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 applyProtection="1">
      <alignment horizontal="center" vertical="center" wrapText="1"/>
    </xf>
    <xf numFmtId="165" fontId="17" fillId="2" borderId="1" xfId="0" applyNumberFormat="1" applyFont="1" applyFill="1" applyBorder="1" applyAlignment="1" applyProtection="1">
      <alignment horizontal="center" vertical="center"/>
    </xf>
    <xf numFmtId="0" fontId="1" fillId="0" borderId="7" xfId="0" applyFont="1" applyBorder="1" applyProtection="1"/>
    <xf numFmtId="0" fontId="5" fillId="0" borderId="6" xfId="0" applyFont="1" applyBorder="1"/>
    <xf numFmtId="0" fontId="14" fillId="3" borderId="6" xfId="0" applyFont="1" applyFill="1" applyBorder="1" applyProtection="1"/>
    <xf numFmtId="0" fontId="14" fillId="3" borderId="8" xfId="0" applyFont="1" applyFill="1" applyBorder="1" applyProtection="1"/>
    <xf numFmtId="0" fontId="14" fillId="3" borderId="9" xfId="0" applyFont="1" applyFill="1" applyBorder="1" applyProtection="1"/>
    <xf numFmtId="0" fontId="14" fillId="3" borderId="10" xfId="0" applyFont="1" applyFill="1" applyBorder="1" applyProtection="1"/>
    <xf numFmtId="165" fontId="18" fillId="0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3" applyFont="1"/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4" borderId="4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6" fillId="0" borderId="4" xfId="0" applyFont="1" applyBorder="1" applyProtection="1"/>
    <xf numFmtId="165" fontId="3" fillId="0" borderId="1" xfId="0" applyNumberFormat="1" applyFont="1" applyBorder="1" applyAlignment="1" applyProtection="1">
      <alignment horizontal="center" vertical="center"/>
    </xf>
    <xf numFmtId="49" fontId="30" fillId="0" borderId="5" xfId="0" applyNumberFormat="1" applyFont="1" applyFill="1" applyBorder="1" applyAlignment="1">
      <alignment horizontal="left"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2" fillId="0" borderId="0" xfId="0" applyFont="1" applyProtection="1"/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67" fontId="33" fillId="0" borderId="1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wrapText="1"/>
    </xf>
    <xf numFmtId="0" fontId="17" fillId="3" borderId="12" xfId="0" applyFont="1" applyFill="1" applyBorder="1" applyAlignment="1" applyProtection="1">
      <alignment horizontal="center" vertical="center" wrapText="1"/>
    </xf>
    <xf numFmtId="3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2" xfId="0" applyNumberFormat="1" applyFont="1" applyFill="1" applyBorder="1" applyAlignment="1" applyProtection="1">
      <alignment horizontal="center" vertical="center" wrapText="1"/>
    </xf>
    <xf numFmtId="165" fontId="18" fillId="2" borderId="12" xfId="0" applyNumberFormat="1" applyFont="1" applyFill="1" applyBorder="1" applyAlignment="1" applyProtection="1">
      <alignment horizontal="center" vertical="center" wrapText="1"/>
    </xf>
    <xf numFmtId="165" fontId="19" fillId="3" borderId="13" xfId="0" applyNumberFormat="1" applyFont="1" applyFill="1" applyBorder="1" applyAlignment="1">
      <alignment horizontal="center" vertical="center" wrapText="1"/>
    </xf>
    <xf numFmtId="10" fontId="19" fillId="3" borderId="13" xfId="0" applyNumberFormat="1" applyFont="1" applyFill="1" applyBorder="1" applyAlignment="1">
      <alignment horizontal="center" vertical="center" wrapText="1"/>
    </xf>
    <xf numFmtId="165" fontId="1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49" fontId="30" fillId="0" borderId="3" xfId="0" applyNumberFormat="1" applyFont="1" applyFill="1" applyBorder="1" applyAlignment="1">
      <alignment wrapText="1"/>
    </xf>
    <xf numFmtId="49" fontId="30" fillId="0" borderId="14" xfId="1" applyNumberFormat="1" applyFont="1" applyFill="1" applyBorder="1" applyAlignment="1">
      <alignment wrapText="1"/>
    </xf>
    <xf numFmtId="49" fontId="30" fillId="0" borderId="1" xfId="1" applyNumberFormat="1" applyFont="1" applyFill="1" applyBorder="1" applyAlignment="1">
      <alignment wrapText="1"/>
    </xf>
    <xf numFmtId="49" fontId="30" fillId="0" borderId="5" xfId="1" applyNumberFormat="1" applyFont="1" applyFill="1" applyBorder="1" applyAlignment="1">
      <alignment wrapText="1"/>
    </xf>
    <xf numFmtId="0" fontId="30" fillId="0" borderId="1" xfId="0" applyFont="1" applyFill="1" applyBorder="1" applyAlignment="1">
      <alignment vertical="center" wrapText="1"/>
    </xf>
    <xf numFmtId="49" fontId="30" fillId="0" borderId="1" xfId="0" applyNumberFormat="1" applyFont="1" applyFill="1" applyBorder="1" applyAlignment="1">
      <alignment wrapText="1"/>
    </xf>
    <xf numFmtId="0" fontId="34" fillId="0" borderId="1" xfId="3" applyFont="1" applyBorder="1" applyAlignment="1">
      <alignment horizontal="left" vertical="center" wrapText="1"/>
    </xf>
    <xf numFmtId="0" fontId="6" fillId="0" borderId="0" xfId="0" applyFont="1" applyBorder="1" applyProtection="1"/>
    <xf numFmtId="0" fontId="23" fillId="0" borderId="0" xfId="0" applyFont="1" applyAlignment="1">
      <alignment horizontal="left" vertical="center" wrapText="1"/>
    </xf>
    <xf numFmtId="0" fontId="19" fillId="0" borderId="0" xfId="0" applyFont="1" applyAlignment="1" applyProtection="1">
      <alignment horizontal="left"/>
      <protection locked="0"/>
    </xf>
    <xf numFmtId="0" fontId="22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21" fillId="4" borderId="2" xfId="0" applyFont="1" applyFill="1" applyBorder="1" applyAlignment="1" applyProtection="1">
      <alignment horizontal="center"/>
    </xf>
    <xf numFmtId="0" fontId="21" fillId="4" borderId="3" xfId="0" applyFont="1" applyFill="1" applyBorder="1" applyAlignment="1" applyProtection="1">
      <alignment horizontal="center"/>
    </xf>
    <xf numFmtId="0" fontId="21" fillId="4" borderId="5" xfId="0" applyFont="1" applyFill="1" applyBorder="1" applyAlignment="1" applyProtection="1">
      <alignment horizontal="center"/>
    </xf>
    <xf numFmtId="0" fontId="17" fillId="4" borderId="2" xfId="0" applyFont="1" applyFill="1" applyBorder="1" applyAlignment="1" applyProtection="1">
      <alignment horizontal="left" vertical="center" wrapText="1"/>
    </xf>
    <xf numFmtId="0" fontId="17" fillId="4" borderId="11" xfId="0" applyFont="1" applyFill="1" applyBorder="1" applyAlignment="1" applyProtection="1">
      <alignment horizontal="left" vertical="center" wrapText="1"/>
    </xf>
    <xf numFmtId="0" fontId="17" fillId="4" borderId="3" xfId="0" applyFont="1" applyFill="1" applyBorder="1" applyAlignment="1" applyProtection="1">
      <alignment horizontal="left" vertical="center" wrapText="1"/>
    </xf>
    <xf numFmtId="0" fontId="17" fillId="4" borderId="5" xfId="0" applyFont="1" applyFill="1" applyBorder="1" applyAlignment="1" applyProtection="1">
      <alignment horizontal="left" vertical="center" wrapText="1"/>
    </xf>
    <xf numFmtId="0" fontId="35" fillId="3" borderId="12" xfId="0" applyFont="1" applyFill="1" applyBorder="1" applyAlignment="1" applyProtection="1">
      <alignment horizontal="center" vertical="center" wrapText="1"/>
    </xf>
    <xf numFmtId="49" fontId="23" fillId="0" borderId="5" xfId="0" applyNumberFormat="1" applyFont="1" applyFill="1" applyBorder="1" applyAlignment="1">
      <alignment wrapText="1"/>
    </xf>
    <xf numFmtId="0" fontId="23" fillId="0" borderId="1" xfId="0" applyFont="1" applyFill="1" applyBorder="1" applyAlignment="1">
      <alignment horizontal="center" vertical="center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165" fontId="35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2" xfId="0" applyNumberFormat="1" applyFont="1" applyFill="1" applyBorder="1" applyAlignment="1" applyProtection="1">
      <alignment horizontal="center" vertical="center" wrapText="1"/>
    </xf>
    <xf numFmtId="165" fontId="19" fillId="2" borderId="12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</xf>
    <xf numFmtId="165" fontId="19" fillId="0" borderId="1" xfId="0" applyNumberFormat="1" applyFont="1" applyBorder="1" applyAlignment="1" applyProtection="1">
      <alignment horizontal="center" vertical="center"/>
    </xf>
    <xf numFmtId="49" fontId="23" fillId="0" borderId="5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justify" vertical="center" wrapText="1"/>
    </xf>
    <xf numFmtId="0" fontId="35" fillId="0" borderId="1" xfId="0" applyFont="1" applyBorder="1" applyAlignment="1" applyProtection="1">
      <alignment horizontal="justify" vertical="center" wrapText="1"/>
    </xf>
    <xf numFmtId="3" fontId="24" fillId="0" borderId="1" xfId="0" quotePrefix="1" applyNumberFormat="1" applyFont="1" applyBorder="1" applyAlignment="1" applyProtection="1">
      <alignment horizontal="center" vertical="center"/>
    </xf>
    <xf numFmtId="3" fontId="24" fillId="3" borderId="1" xfId="0" quotePrefix="1" applyNumberFormat="1" applyFont="1" applyFill="1" applyBorder="1" applyAlignment="1" applyProtection="1">
      <alignment horizontal="center" vertical="center"/>
    </xf>
    <xf numFmtId="165" fontId="35" fillId="2" borderId="1" xfId="0" applyNumberFormat="1" applyFont="1" applyFill="1" applyBorder="1" applyAlignment="1" applyProtection="1">
      <alignment horizontal="center" vertical="center"/>
    </xf>
    <xf numFmtId="3" fontId="35" fillId="2" borderId="1" xfId="0" applyNumberFormat="1" applyFont="1" applyFill="1" applyBorder="1" applyAlignment="1" applyProtection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165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" xfId="0" applyNumberFormat="1" applyFont="1" applyFill="1" applyBorder="1" applyAlignment="1" applyProtection="1">
      <alignment horizontal="center" vertical="center" wrapText="1"/>
    </xf>
    <xf numFmtId="165" fontId="19" fillId="2" borderId="1" xfId="0" applyNumberFormat="1" applyFont="1" applyFill="1" applyBorder="1" applyAlignment="1" applyProtection="1">
      <alignment horizontal="center" vertical="center" wrapText="1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5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49" fontId="23" fillId="0" borderId="3" xfId="0" applyNumberFormat="1" applyFont="1" applyFill="1" applyBorder="1" applyAlignment="1">
      <alignment horizontal="left" vertical="center" wrapText="1"/>
    </xf>
    <xf numFmtId="0" fontId="23" fillId="0" borderId="1" xfId="0" quotePrefix="1" applyNumberFormat="1" applyFont="1" applyBorder="1" applyAlignment="1" applyProtection="1">
      <alignment horizontal="center" vertical="center"/>
    </xf>
    <xf numFmtId="49" fontId="23" fillId="0" borderId="3" xfId="0" applyNumberFormat="1" applyFont="1" applyFill="1" applyBorder="1" applyAlignment="1">
      <alignment wrapText="1"/>
    </xf>
    <xf numFmtId="0" fontId="35" fillId="0" borderId="1" xfId="0" applyFont="1" applyFill="1" applyBorder="1" applyAlignment="1" applyProtection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0" fontId="23" fillId="0" borderId="5" xfId="3" applyFont="1" applyFill="1" applyBorder="1" applyAlignment="1">
      <alignment horizontal="center" vertical="center" wrapText="1"/>
    </xf>
  </cellXfs>
  <cellStyles count="15">
    <cellStyle name="Currency 2" xfId="6"/>
    <cellStyle name="Navadno 2" xfId="1"/>
    <cellStyle name="Navadno 2 2" xfId="5"/>
    <cellStyle name="Navadno 3" xfId="2"/>
    <cellStyle name="Navadno 3 2" xfId="4"/>
    <cellStyle name="Navadno 3 3" xfId="8"/>
    <cellStyle name="Navadno 4" xfId="7"/>
    <cellStyle name="Normal" xfId="0" builtinId="0"/>
    <cellStyle name="Normal 10" xfId="9"/>
    <cellStyle name="Normal 10 3" xfId="10"/>
    <cellStyle name="Normal 2" xfId="3"/>
    <cellStyle name="Normal 2 2" xfId="11"/>
    <cellStyle name="Normal 2 3" xfId="12"/>
    <cellStyle name="Normal 25" xfId="13"/>
    <cellStyle name="Normal 3" xfId="14"/>
  </cellStyles>
  <dxfs count="0"/>
  <tableStyles count="0" defaultTableStyle="TableStyleMedium9" defaultPivotStyle="PivotStyleLight16"/>
  <colors>
    <mruColors>
      <color rgb="FFFF5050"/>
      <color rgb="FFD60093"/>
      <color rgb="FFFFFF99"/>
      <color rgb="FFFFCC00"/>
      <color rgb="FF996633"/>
      <color rgb="FFFF99CC"/>
      <color rgb="FFFFFF00"/>
      <color rgb="FFE4927C"/>
      <color rgb="FFAC75D5"/>
      <color rgb="FFF1D7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E0C8"/>
    <pageSetUpPr fitToPage="1"/>
  </sheetPr>
  <dimension ref="A1:AZ38"/>
  <sheetViews>
    <sheetView tabSelected="1" zoomScale="85" zoomScaleNormal="85" zoomScaleSheetLayoutView="115" workbookViewId="0">
      <pane ySplit="4" topLeftCell="A5" activePane="bottomLeft" state="frozen"/>
      <selection activeCell="B2" sqref="B2"/>
      <selection pane="bottomLeft" activeCell="I40" sqref="I40"/>
    </sheetView>
  </sheetViews>
  <sheetFormatPr defaultColWidth="9.140625" defaultRowHeight="15"/>
  <cols>
    <col min="1" max="1" width="3.42578125" style="4" customWidth="1"/>
    <col min="2" max="2" width="33" style="4" customWidth="1"/>
    <col min="3" max="3" width="11.5703125" style="4" customWidth="1"/>
    <col min="4" max="4" width="4.5703125" style="4" customWidth="1"/>
    <col min="5" max="5" width="19.85546875" style="4" customWidth="1"/>
    <col min="6" max="6" width="12.42578125" style="4" customWidth="1"/>
    <col min="7" max="12" width="11" style="4" customWidth="1"/>
    <col min="13" max="16384" width="9.140625" style="4"/>
  </cols>
  <sheetData>
    <row r="1" spans="1:52">
      <c r="A1" s="81" t="s">
        <v>1</v>
      </c>
      <c r="B1" s="81"/>
      <c r="C1" s="81"/>
      <c r="D1" s="81"/>
      <c r="E1" s="1"/>
      <c r="F1" s="8"/>
      <c r="G1" s="8"/>
      <c r="H1" s="8"/>
      <c r="I1" s="8"/>
      <c r="J1" s="8"/>
    </row>
    <row r="2" spans="1:52" s="5" customFormat="1" ht="57" customHeight="1">
      <c r="B2" s="55"/>
    </row>
    <row r="3" spans="1:52" s="3" customFormat="1" ht="17.25" customHeight="1">
      <c r="A3" s="84" t="s">
        <v>28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</row>
    <row r="4" spans="1:52" s="5" customFormat="1" ht="17.25" customHeight="1">
      <c r="B4" s="2"/>
      <c r="C4" s="2"/>
    </row>
    <row r="5" spans="1:52" s="10" customFormat="1" ht="12">
      <c r="A5" s="11"/>
      <c r="B5" s="12"/>
      <c r="C5" s="13"/>
      <c r="D5" s="13"/>
      <c r="E5" s="9"/>
      <c r="F5" s="9"/>
      <c r="G5" s="9"/>
      <c r="H5" s="9"/>
      <c r="I5" s="9"/>
      <c r="J5" s="9"/>
      <c r="K5" s="9"/>
      <c r="L5" s="9"/>
    </row>
    <row r="6" spans="1:52" s="10" customFormat="1" ht="54">
      <c r="A6" s="33" t="s">
        <v>2</v>
      </c>
      <c r="B6" s="33" t="s">
        <v>3</v>
      </c>
      <c r="C6" s="34" t="s">
        <v>14</v>
      </c>
      <c r="D6" s="34" t="s">
        <v>7</v>
      </c>
      <c r="E6" s="35" t="s">
        <v>26</v>
      </c>
      <c r="F6" s="35" t="s">
        <v>5</v>
      </c>
      <c r="G6" s="35" t="s">
        <v>17</v>
      </c>
      <c r="H6" s="35" t="s">
        <v>18</v>
      </c>
      <c r="I6" s="35" t="s">
        <v>15</v>
      </c>
      <c r="J6" s="35" t="s">
        <v>13</v>
      </c>
      <c r="K6" s="35" t="s">
        <v>8</v>
      </c>
      <c r="L6" s="35" t="s">
        <v>6</v>
      </c>
      <c r="M6" s="35" t="s">
        <v>9</v>
      </c>
      <c r="N6" s="35" t="s">
        <v>25</v>
      </c>
    </row>
    <row r="7" spans="1:52" s="10" customFormat="1" ht="32.25" customHeight="1">
      <c r="A7" s="53">
        <v>1</v>
      </c>
      <c r="B7" s="53">
        <v>2</v>
      </c>
      <c r="C7" s="53">
        <v>3</v>
      </c>
      <c r="D7" s="53">
        <v>4</v>
      </c>
      <c r="E7" s="53">
        <v>5</v>
      </c>
      <c r="F7" s="53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37">
        <v>14</v>
      </c>
    </row>
    <row r="8" spans="1:52" s="10" customFormat="1" ht="12">
      <c r="A8" s="87" t="s">
        <v>30</v>
      </c>
      <c r="B8" s="88"/>
      <c r="C8" s="88"/>
      <c r="D8" s="89"/>
      <c r="E8" s="89"/>
      <c r="F8" s="89"/>
      <c r="G8" s="89"/>
      <c r="H8" s="89"/>
      <c r="I8" s="89"/>
      <c r="J8" s="89"/>
      <c r="K8" s="89"/>
      <c r="L8" s="89"/>
      <c r="M8" s="89"/>
      <c r="N8" s="90"/>
    </row>
    <row r="9" spans="1:52" s="14" customFormat="1" ht="35.1" customHeight="1">
      <c r="A9" s="119">
        <v>3</v>
      </c>
      <c r="B9" s="120" t="s">
        <v>31</v>
      </c>
      <c r="C9" s="107">
        <v>1000</v>
      </c>
      <c r="D9" s="121" t="s">
        <v>0</v>
      </c>
      <c r="E9" s="109"/>
      <c r="F9" s="110">
        <v>0</v>
      </c>
      <c r="G9" s="36">
        <v>0</v>
      </c>
      <c r="H9" s="111">
        <f t="shared" ref="H9:H12" si="0">PRODUCT(F9,G9)</f>
        <v>0</v>
      </c>
      <c r="I9" s="38">
        <f t="shared" ref="I9:I12" si="1">SUM(F9,H9)</f>
        <v>0</v>
      </c>
      <c r="J9" s="112">
        <f t="shared" ref="J9:J12" si="2">PRODUCT(C9,F9)</f>
        <v>0</v>
      </c>
      <c r="K9" s="112">
        <f t="shared" ref="K9:K12" si="3">PRODUCT(J9,G9)</f>
        <v>0</v>
      </c>
      <c r="L9" s="111">
        <f t="shared" ref="L9:L12" si="4">PRODUCT(C9,I9)</f>
        <v>0</v>
      </c>
      <c r="M9" s="98" t="s">
        <v>4</v>
      </c>
      <c r="N9" s="99">
        <v>0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</row>
    <row r="10" spans="1:52" s="15" customFormat="1" ht="35.1" customHeight="1">
      <c r="A10" s="119">
        <v>4</v>
      </c>
      <c r="B10" s="120" t="s">
        <v>32</v>
      </c>
      <c r="C10" s="107">
        <v>1000</v>
      </c>
      <c r="D10" s="121" t="s">
        <v>0</v>
      </c>
      <c r="E10" s="109"/>
      <c r="F10" s="110">
        <v>0</v>
      </c>
      <c r="G10" s="36">
        <v>0</v>
      </c>
      <c r="H10" s="111">
        <f t="shared" si="0"/>
        <v>0</v>
      </c>
      <c r="I10" s="38">
        <f t="shared" si="1"/>
        <v>0</v>
      </c>
      <c r="J10" s="112">
        <f t="shared" si="2"/>
        <v>0</v>
      </c>
      <c r="K10" s="112">
        <f t="shared" si="3"/>
        <v>0</v>
      </c>
      <c r="L10" s="111">
        <f t="shared" si="4"/>
        <v>0</v>
      </c>
      <c r="M10" s="98" t="s">
        <v>4</v>
      </c>
      <c r="N10" s="99">
        <v>0</v>
      </c>
      <c r="O10" s="45"/>
      <c r="P10" s="46"/>
      <c r="Q10" s="44"/>
      <c r="R10" s="43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</row>
    <row r="11" spans="1:52" s="6" customFormat="1" ht="35.1" customHeight="1">
      <c r="A11" s="119">
        <v>5</v>
      </c>
      <c r="B11" s="120" t="s">
        <v>33</v>
      </c>
      <c r="C11" s="107">
        <v>200</v>
      </c>
      <c r="D11" s="121" t="s">
        <v>0</v>
      </c>
      <c r="E11" s="109"/>
      <c r="F11" s="110">
        <v>0</v>
      </c>
      <c r="G11" s="36">
        <v>0</v>
      </c>
      <c r="H11" s="111">
        <f t="shared" si="0"/>
        <v>0</v>
      </c>
      <c r="I11" s="38">
        <f t="shared" si="1"/>
        <v>0</v>
      </c>
      <c r="J11" s="112">
        <f t="shared" si="2"/>
        <v>0</v>
      </c>
      <c r="K11" s="112">
        <f t="shared" si="3"/>
        <v>0</v>
      </c>
      <c r="L11" s="111">
        <f t="shared" si="4"/>
        <v>0</v>
      </c>
      <c r="M11" s="98" t="s">
        <v>4</v>
      </c>
      <c r="N11" s="99">
        <v>0</v>
      </c>
      <c r="R11" s="42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s="16" customFormat="1" ht="35.1" customHeight="1">
      <c r="A12" s="119">
        <v>6</v>
      </c>
      <c r="B12" s="120" t="s">
        <v>34</v>
      </c>
      <c r="C12" s="107">
        <v>100</v>
      </c>
      <c r="D12" s="121" t="s">
        <v>0</v>
      </c>
      <c r="E12" s="109"/>
      <c r="F12" s="110">
        <v>0</v>
      </c>
      <c r="G12" s="36">
        <v>0</v>
      </c>
      <c r="H12" s="111">
        <f t="shared" si="0"/>
        <v>0</v>
      </c>
      <c r="I12" s="38">
        <f t="shared" si="1"/>
        <v>0</v>
      </c>
      <c r="J12" s="112">
        <f t="shared" si="2"/>
        <v>0</v>
      </c>
      <c r="K12" s="112">
        <f t="shared" si="3"/>
        <v>0</v>
      </c>
      <c r="L12" s="111">
        <f t="shared" si="4"/>
        <v>0</v>
      </c>
      <c r="M12" s="98" t="s">
        <v>4</v>
      </c>
      <c r="N12" s="99">
        <v>0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s="10" customFormat="1" ht="12.75">
      <c r="A13" s="101"/>
      <c r="B13" s="102" t="s">
        <v>12</v>
      </c>
      <c r="C13" s="103"/>
      <c r="D13" s="103" t="s">
        <v>4</v>
      </c>
      <c r="E13" s="103" t="s">
        <v>4</v>
      </c>
      <c r="F13" s="104" t="s">
        <v>4</v>
      </c>
      <c r="G13" s="104" t="s">
        <v>4</v>
      </c>
      <c r="H13" s="104" t="s">
        <v>4</v>
      </c>
      <c r="I13" s="104" t="s">
        <v>4</v>
      </c>
      <c r="J13" s="105">
        <f>SUM(J9:J12)</f>
        <v>0</v>
      </c>
      <c r="K13" s="105">
        <f>SUM(K9:K12)</f>
        <v>0</v>
      </c>
      <c r="L13" s="105">
        <f>SUM(L9:L12)</f>
        <v>0</v>
      </c>
      <c r="M13" s="106" t="s">
        <v>4</v>
      </c>
      <c r="N13" s="104" t="s">
        <v>4</v>
      </c>
    </row>
    <row r="14" spans="1:52" s="19" customFormat="1"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</row>
    <row r="15" spans="1:52" s="19" customFormat="1" ht="64.900000000000006" customHeight="1">
      <c r="A15" s="33" t="s">
        <v>2</v>
      </c>
      <c r="B15" s="33" t="s">
        <v>3</v>
      </c>
      <c r="C15" s="34" t="s">
        <v>14</v>
      </c>
      <c r="D15" s="34" t="s">
        <v>7</v>
      </c>
      <c r="E15" s="35" t="s">
        <v>26</v>
      </c>
      <c r="F15" s="35" t="s">
        <v>5</v>
      </c>
      <c r="G15" s="35" t="s">
        <v>17</v>
      </c>
      <c r="H15" s="35" t="s">
        <v>18</v>
      </c>
      <c r="I15" s="35" t="s">
        <v>15</v>
      </c>
      <c r="J15" s="35" t="s">
        <v>13</v>
      </c>
      <c r="K15" s="35" t="s">
        <v>8</v>
      </c>
      <c r="L15" s="35" t="s">
        <v>6</v>
      </c>
      <c r="M15" s="35" t="s">
        <v>9</v>
      </c>
      <c r="N15" s="35" t="s">
        <v>25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</row>
    <row r="16" spans="1:52" s="9" customFormat="1" ht="18.75" customHeight="1">
      <c r="A16" s="53">
        <v>1</v>
      </c>
      <c r="B16" s="53">
        <v>2</v>
      </c>
      <c r="C16" s="53">
        <v>3</v>
      </c>
      <c r="D16" s="53">
        <v>4</v>
      </c>
      <c r="E16" s="53">
        <v>5</v>
      </c>
      <c r="F16" s="53">
        <v>6</v>
      </c>
      <c r="G16" s="53">
        <v>7</v>
      </c>
      <c r="H16" s="53">
        <v>8</v>
      </c>
      <c r="I16" s="53">
        <v>9</v>
      </c>
      <c r="J16" s="53">
        <v>10</v>
      </c>
      <c r="K16" s="53">
        <v>11</v>
      </c>
      <c r="L16" s="53">
        <v>12</v>
      </c>
      <c r="M16" s="53">
        <v>13</v>
      </c>
      <c r="N16" s="37">
        <v>14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</row>
    <row r="17" spans="1:52">
      <c r="A17" s="87" t="s">
        <v>35</v>
      </c>
      <c r="B17" s="88"/>
      <c r="C17" s="8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</row>
    <row r="18" spans="1:52">
      <c r="A18" s="119">
        <v>1</v>
      </c>
      <c r="B18" s="120" t="s">
        <v>36</v>
      </c>
      <c r="C18" s="107">
        <v>500</v>
      </c>
      <c r="D18" s="58" t="s">
        <v>27</v>
      </c>
      <c r="E18" s="109"/>
      <c r="F18" s="110">
        <v>0</v>
      </c>
      <c r="G18" s="36">
        <v>0</v>
      </c>
      <c r="H18" s="111">
        <f t="shared" ref="H18:H23" si="5">PRODUCT(F18,G18)</f>
        <v>0</v>
      </c>
      <c r="I18" s="38">
        <f t="shared" ref="I18:I23" si="6">SUM(F18,H18)</f>
        <v>0</v>
      </c>
      <c r="J18" s="112">
        <f t="shared" ref="J18:J23" si="7">PRODUCT(C18,F18)</f>
        <v>0</v>
      </c>
      <c r="K18" s="112">
        <f t="shared" ref="K18:K23" si="8">PRODUCT(J18,G18)</f>
        <v>0</v>
      </c>
      <c r="L18" s="111">
        <f t="shared" ref="L18:L23" si="9">PRODUCT(C18,I18)</f>
        <v>0</v>
      </c>
      <c r="M18" s="98" t="s">
        <v>4</v>
      </c>
      <c r="N18" s="99">
        <v>0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</row>
    <row r="19" spans="1:52">
      <c r="A19" s="119">
        <v>2</v>
      </c>
      <c r="B19" s="120" t="s">
        <v>37</v>
      </c>
      <c r="C19" s="107">
        <v>500</v>
      </c>
      <c r="D19" s="58" t="s">
        <v>27</v>
      </c>
      <c r="E19" s="109"/>
      <c r="F19" s="110">
        <v>0</v>
      </c>
      <c r="G19" s="36">
        <v>0</v>
      </c>
      <c r="H19" s="111">
        <f t="shared" si="5"/>
        <v>0</v>
      </c>
      <c r="I19" s="38">
        <f t="shared" si="6"/>
        <v>0</v>
      </c>
      <c r="J19" s="112">
        <f t="shared" si="7"/>
        <v>0</v>
      </c>
      <c r="K19" s="112">
        <f t="shared" si="8"/>
        <v>0</v>
      </c>
      <c r="L19" s="111">
        <f t="shared" si="9"/>
        <v>0</v>
      </c>
      <c r="M19" s="98" t="s">
        <v>4</v>
      </c>
      <c r="N19" s="99">
        <v>0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</row>
    <row r="20" spans="1:52">
      <c r="A20" s="119">
        <v>3</v>
      </c>
      <c r="B20" s="114" t="s">
        <v>38</v>
      </c>
      <c r="C20" s="107">
        <v>100</v>
      </c>
      <c r="D20" s="121" t="s">
        <v>27</v>
      </c>
      <c r="E20" s="109"/>
      <c r="F20" s="110">
        <v>0</v>
      </c>
      <c r="G20" s="36">
        <v>0</v>
      </c>
      <c r="H20" s="111">
        <f t="shared" si="5"/>
        <v>0</v>
      </c>
      <c r="I20" s="38">
        <f t="shared" si="6"/>
        <v>0</v>
      </c>
      <c r="J20" s="112">
        <f t="shared" si="7"/>
        <v>0</v>
      </c>
      <c r="K20" s="112">
        <f t="shared" si="8"/>
        <v>0</v>
      </c>
      <c r="L20" s="111">
        <f t="shared" si="9"/>
        <v>0</v>
      </c>
      <c r="M20" s="98" t="s">
        <v>4</v>
      </c>
      <c r="N20" s="99">
        <v>0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</row>
    <row r="21" spans="1:52" ht="25.5">
      <c r="A21" s="119">
        <v>4</v>
      </c>
      <c r="B21" s="114" t="s">
        <v>39</v>
      </c>
      <c r="C21" s="107">
        <v>500</v>
      </c>
      <c r="D21" s="121" t="s">
        <v>27</v>
      </c>
      <c r="E21" s="109"/>
      <c r="F21" s="110">
        <v>0</v>
      </c>
      <c r="G21" s="36">
        <v>0</v>
      </c>
      <c r="H21" s="111">
        <f t="shared" si="5"/>
        <v>0</v>
      </c>
      <c r="I21" s="38">
        <f t="shared" si="6"/>
        <v>0</v>
      </c>
      <c r="J21" s="112">
        <f t="shared" si="7"/>
        <v>0</v>
      </c>
      <c r="K21" s="112">
        <f t="shared" si="8"/>
        <v>0</v>
      </c>
      <c r="L21" s="111">
        <f t="shared" si="9"/>
        <v>0</v>
      </c>
      <c r="M21" s="98" t="s">
        <v>4</v>
      </c>
      <c r="N21" s="99">
        <v>0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spans="1:52" ht="25.5">
      <c r="A22" s="119">
        <v>5</v>
      </c>
      <c r="B22" s="114" t="s">
        <v>40</v>
      </c>
      <c r="C22" s="107">
        <v>500</v>
      </c>
      <c r="D22" s="58" t="s">
        <v>27</v>
      </c>
      <c r="E22" s="109"/>
      <c r="F22" s="110">
        <v>0</v>
      </c>
      <c r="G22" s="36">
        <v>0</v>
      </c>
      <c r="H22" s="111">
        <f t="shared" si="5"/>
        <v>0</v>
      </c>
      <c r="I22" s="38">
        <f t="shared" si="6"/>
        <v>0</v>
      </c>
      <c r="J22" s="112">
        <f t="shared" si="7"/>
        <v>0</v>
      </c>
      <c r="K22" s="112">
        <f t="shared" si="8"/>
        <v>0</v>
      </c>
      <c r="L22" s="111">
        <f t="shared" si="9"/>
        <v>0</v>
      </c>
      <c r="M22" s="98" t="s">
        <v>4</v>
      </c>
      <c r="N22" s="99">
        <v>0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</row>
    <row r="23" spans="1:52">
      <c r="A23" s="119">
        <v>6</v>
      </c>
      <c r="B23" s="114" t="s">
        <v>41</v>
      </c>
      <c r="C23" s="107">
        <v>150</v>
      </c>
      <c r="D23" s="58" t="s">
        <v>0</v>
      </c>
      <c r="E23" s="109"/>
      <c r="F23" s="110">
        <v>0</v>
      </c>
      <c r="G23" s="36">
        <v>0</v>
      </c>
      <c r="H23" s="111">
        <f t="shared" si="5"/>
        <v>0</v>
      </c>
      <c r="I23" s="38">
        <f t="shared" si="6"/>
        <v>0</v>
      </c>
      <c r="J23" s="112">
        <f t="shared" si="7"/>
        <v>0</v>
      </c>
      <c r="K23" s="112">
        <f t="shared" si="8"/>
        <v>0</v>
      </c>
      <c r="L23" s="111">
        <f t="shared" si="9"/>
        <v>0</v>
      </c>
      <c r="M23" s="98" t="s">
        <v>4</v>
      </c>
      <c r="N23" s="99">
        <v>0</v>
      </c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</row>
    <row r="24" spans="1:52" s="10" customFormat="1" ht="12.75">
      <c r="A24" s="101"/>
      <c r="B24" s="102" t="s">
        <v>12</v>
      </c>
      <c r="C24" s="103"/>
      <c r="D24" s="103" t="s">
        <v>4</v>
      </c>
      <c r="E24" s="103" t="s">
        <v>4</v>
      </c>
      <c r="F24" s="104" t="s">
        <v>4</v>
      </c>
      <c r="G24" s="104" t="s">
        <v>4</v>
      </c>
      <c r="H24" s="104" t="s">
        <v>4</v>
      </c>
      <c r="I24" s="104" t="s">
        <v>4</v>
      </c>
      <c r="J24" s="105">
        <f>SUM(J18:J23)</f>
        <v>0</v>
      </c>
      <c r="K24" s="105">
        <f>SUM(K18:K23)</f>
        <v>0</v>
      </c>
      <c r="L24" s="105">
        <f>SUM(L18:L23)</f>
        <v>0</v>
      </c>
      <c r="M24" s="106" t="s">
        <v>4</v>
      </c>
      <c r="N24" s="104" t="s">
        <v>4</v>
      </c>
    </row>
    <row r="27" spans="1:52">
      <c r="A27" s="82" t="s">
        <v>29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9"/>
    </row>
    <row r="28" spans="1:52">
      <c r="A28" s="48" t="s">
        <v>10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9"/>
    </row>
    <row r="29" spans="1:52">
      <c r="A29" s="31" t="s">
        <v>11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9"/>
    </row>
    <row r="30" spans="1:52">
      <c r="A30" s="50" t="s">
        <v>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41"/>
    </row>
    <row r="31" spans="1:52">
      <c r="A31" s="50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15"/>
    </row>
    <row r="32" spans="1:52">
      <c r="A32" s="32" t="s">
        <v>24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42"/>
    </row>
    <row r="33" spans="1:13">
      <c r="A33" s="3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16"/>
    </row>
    <row r="34" spans="1:13">
      <c r="A34" s="50" t="s">
        <v>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8"/>
    </row>
    <row r="35" spans="1:13" ht="54" customHeight="1">
      <c r="A35" s="80" t="s">
        <v>21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3">
      <c r="A36" s="9"/>
      <c r="B36" s="51" t="s">
        <v>22</v>
      </c>
      <c r="C36" s="9"/>
      <c r="D36" s="9"/>
      <c r="E36" s="9"/>
      <c r="F36" s="9"/>
      <c r="G36" s="9"/>
      <c r="H36" s="9"/>
      <c r="I36" s="9"/>
      <c r="J36" s="9"/>
      <c r="K36" s="9"/>
      <c r="L36" s="7"/>
      <c r="M36" s="17"/>
    </row>
    <row r="37" spans="1:13">
      <c r="B37" s="51"/>
      <c r="M37" s="19"/>
    </row>
    <row r="38" spans="1:13">
      <c r="A38" s="14"/>
      <c r="B38" s="54"/>
      <c r="C38" s="51"/>
      <c r="D38" s="51"/>
      <c r="E38" s="51"/>
      <c r="F38" s="51"/>
      <c r="G38" s="51"/>
      <c r="H38" s="51"/>
      <c r="I38" s="14"/>
      <c r="M38" s="19"/>
    </row>
  </sheetData>
  <mergeCells count="6">
    <mergeCell ref="A35:M35"/>
    <mergeCell ref="A1:D1"/>
    <mergeCell ref="A27:L27"/>
    <mergeCell ref="A3:N3"/>
    <mergeCell ref="A8:N8"/>
    <mergeCell ref="A17:N17"/>
  </mergeCells>
  <pageMargins left="0.62992125984251968" right="0.23622047244094491" top="0.74803149606299213" bottom="0.35433070866141736" header="0.31496062992125984" footer="0.31496062992125984"/>
  <pageSetup paperSize="9" scale="82" fitToHeight="0" orientation="landscape" cellComments="asDisplayed" verticalDpi="300" r:id="rId1"/>
  <rowBreaks count="1" manualBreakCount="1">
    <brk id="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23"/>
  <sheetViews>
    <sheetView topLeftCell="A5" workbookViewId="0">
      <selection activeCell="B74" sqref="B74"/>
    </sheetView>
  </sheetViews>
  <sheetFormatPr defaultRowHeight="15"/>
  <cols>
    <col min="2" max="2" width="41.7109375" customWidth="1"/>
    <col min="5" max="5" width="12.7109375" customWidth="1"/>
  </cols>
  <sheetData>
    <row r="1" spans="1:14">
      <c r="A1" s="81" t="s">
        <v>1</v>
      </c>
      <c r="B1" s="81"/>
      <c r="C1" s="81"/>
      <c r="D1" s="81"/>
      <c r="E1" s="1"/>
      <c r="F1" s="8"/>
      <c r="G1" s="8"/>
      <c r="H1" s="8"/>
      <c r="I1" s="8"/>
      <c r="J1" s="8"/>
      <c r="K1" s="4"/>
      <c r="L1" s="4"/>
      <c r="M1" s="4"/>
      <c r="N1" s="4"/>
    </row>
    <row r="2" spans="1:14">
      <c r="A2" s="5"/>
      <c r="B2" s="55"/>
      <c r="C2" s="79"/>
      <c r="D2" s="79"/>
      <c r="E2" s="79"/>
      <c r="F2" s="5"/>
      <c r="G2" s="5"/>
      <c r="H2" s="5"/>
      <c r="I2" s="5"/>
      <c r="J2" s="5"/>
      <c r="K2" s="5"/>
      <c r="L2" s="5"/>
      <c r="M2" s="5"/>
      <c r="N2" s="5"/>
    </row>
    <row r="3" spans="1:14" ht="18.75">
      <c r="A3" s="84" t="s">
        <v>203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</row>
    <row r="4" spans="1:14">
      <c r="A4" s="5"/>
      <c r="B4" s="2"/>
      <c r="C4" s="2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11"/>
      <c r="B5" s="12"/>
      <c r="C5" s="13"/>
      <c r="D5" s="13"/>
      <c r="E5" s="9"/>
      <c r="F5" s="9"/>
      <c r="G5" s="9"/>
      <c r="H5" s="9"/>
      <c r="I5" s="9"/>
      <c r="J5" s="9"/>
      <c r="K5" s="9"/>
      <c r="L5" s="9"/>
      <c r="M5" s="10"/>
      <c r="N5" s="10"/>
    </row>
    <row r="6" spans="1:14" ht="63" hidden="1">
      <c r="A6" s="33" t="s">
        <v>2</v>
      </c>
      <c r="B6" s="33" t="s">
        <v>3</v>
      </c>
      <c r="C6" s="34" t="s">
        <v>14</v>
      </c>
      <c r="D6" s="34" t="s">
        <v>7</v>
      </c>
      <c r="E6" s="35" t="s">
        <v>26</v>
      </c>
      <c r="F6" s="35" t="s">
        <v>5</v>
      </c>
      <c r="G6" s="35" t="s">
        <v>17</v>
      </c>
      <c r="H6" s="35" t="s">
        <v>18</v>
      </c>
      <c r="I6" s="35" t="s">
        <v>15</v>
      </c>
      <c r="J6" s="35" t="s">
        <v>13</v>
      </c>
      <c r="K6" s="35" t="s">
        <v>8</v>
      </c>
      <c r="L6" s="35" t="s">
        <v>6</v>
      </c>
      <c r="M6" s="35" t="s">
        <v>9</v>
      </c>
      <c r="N6" s="35" t="s">
        <v>25</v>
      </c>
    </row>
    <row r="7" spans="1:14" hidden="1">
      <c r="A7" s="37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37">
        <v>12</v>
      </c>
      <c r="M7" s="37">
        <v>13</v>
      </c>
      <c r="N7" s="37">
        <v>14</v>
      </c>
    </row>
    <row r="8" spans="1:14" hidden="1">
      <c r="A8" s="87" t="s">
        <v>202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90"/>
    </row>
    <row r="9" spans="1:14" hidden="1">
      <c r="A9" s="64">
        <v>1</v>
      </c>
      <c r="B9" s="63" t="s">
        <v>201</v>
      </c>
      <c r="C9" s="62">
        <v>15</v>
      </c>
      <c r="D9" s="59" t="s">
        <v>0</v>
      </c>
      <c r="E9" s="71"/>
      <c r="F9" s="70">
        <v>0</v>
      </c>
      <c r="G9" s="69">
        <v>0</v>
      </c>
      <c r="H9" s="66">
        <f t="shared" ref="H9:H22" si="0">PRODUCT(F9,G9)</f>
        <v>0</v>
      </c>
      <c r="I9" s="68">
        <f t="shared" ref="I9:I22" si="1">SUM(F9,H9)</f>
        <v>0</v>
      </c>
      <c r="J9" s="67">
        <f t="shared" ref="J9:J22" si="2">PRODUCT(C9,F9)</f>
        <v>0</v>
      </c>
      <c r="K9" s="67">
        <f t="shared" ref="K9:K22" si="3">PRODUCT(J9,G9)</f>
        <v>0</v>
      </c>
      <c r="L9" s="66">
        <f t="shared" ref="L9:L22" si="4">PRODUCT(C9,I9)</f>
        <v>0</v>
      </c>
      <c r="M9" s="65"/>
      <c r="N9" s="56">
        <v>0</v>
      </c>
    </row>
    <row r="10" spans="1:14" hidden="1">
      <c r="A10" s="64">
        <v>2</v>
      </c>
      <c r="B10" s="63" t="s">
        <v>200</v>
      </c>
      <c r="C10" s="62">
        <v>15</v>
      </c>
      <c r="D10" s="59" t="s">
        <v>0</v>
      </c>
      <c r="E10" s="24"/>
      <c r="F10" s="52">
        <v>0</v>
      </c>
      <c r="G10" s="36">
        <v>0</v>
      </c>
      <c r="H10" s="47">
        <f t="shared" si="0"/>
        <v>0</v>
      </c>
      <c r="I10" s="38">
        <f t="shared" si="1"/>
        <v>0</v>
      </c>
      <c r="J10" s="39">
        <f t="shared" si="2"/>
        <v>0</v>
      </c>
      <c r="K10" s="39">
        <f t="shared" si="3"/>
        <v>0</v>
      </c>
      <c r="L10" s="47">
        <f t="shared" si="4"/>
        <v>0</v>
      </c>
      <c r="M10" s="25"/>
      <c r="N10" s="56">
        <v>0</v>
      </c>
    </row>
    <row r="11" spans="1:14" hidden="1">
      <c r="A11" s="64">
        <v>3</v>
      </c>
      <c r="B11" s="63" t="s">
        <v>199</v>
      </c>
      <c r="C11" s="62">
        <v>10</v>
      </c>
      <c r="D11" s="59" t="s">
        <v>0</v>
      </c>
      <c r="E11" s="24"/>
      <c r="F11" s="52">
        <v>0</v>
      </c>
      <c r="G11" s="36">
        <v>0</v>
      </c>
      <c r="H11" s="47">
        <f t="shared" si="0"/>
        <v>0</v>
      </c>
      <c r="I11" s="38">
        <f t="shared" si="1"/>
        <v>0</v>
      </c>
      <c r="J11" s="39">
        <f t="shared" si="2"/>
        <v>0</v>
      </c>
      <c r="K11" s="39">
        <f t="shared" si="3"/>
        <v>0</v>
      </c>
      <c r="L11" s="47">
        <f t="shared" si="4"/>
        <v>0</v>
      </c>
      <c r="M11" s="25"/>
      <c r="N11" s="56">
        <v>0</v>
      </c>
    </row>
    <row r="12" spans="1:14" hidden="1">
      <c r="A12" s="64">
        <v>4</v>
      </c>
      <c r="B12" s="63" t="s">
        <v>198</v>
      </c>
      <c r="C12" s="62">
        <v>10</v>
      </c>
      <c r="D12" s="59" t="s">
        <v>0</v>
      </c>
      <c r="E12" s="24"/>
      <c r="F12" s="52">
        <v>0</v>
      </c>
      <c r="G12" s="36">
        <v>0</v>
      </c>
      <c r="H12" s="47">
        <f t="shared" si="0"/>
        <v>0</v>
      </c>
      <c r="I12" s="38">
        <f t="shared" si="1"/>
        <v>0</v>
      </c>
      <c r="J12" s="39">
        <f t="shared" si="2"/>
        <v>0</v>
      </c>
      <c r="K12" s="39">
        <f t="shared" si="3"/>
        <v>0</v>
      </c>
      <c r="L12" s="47">
        <f t="shared" si="4"/>
        <v>0</v>
      </c>
      <c r="M12" s="25"/>
      <c r="N12" s="56">
        <v>0</v>
      </c>
    </row>
    <row r="13" spans="1:14" hidden="1">
      <c r="A13" s="64">
        <v>5</v>
      </c>
      <c r="B13" s="63" t="s">
        <v>197</v>
      </c>
      <c r="C13" s="62">
        <v>20</v>
      </c>
      <c r="D13" s="59" t="s">
        <v>0</v>
      </c>
      <c r="E13" s="61"/>
      <c r="F13" s="52">
        <v>0</v>
      </c>
      <c r="G13" s="36">
        <v>0</v>
      </c>
      <c r="H13" s="47">
        <f t="shared" si="0"/>
        <v>0</v>
      </c>
      <c r="I13" s="38">
        <f t="shared" si="1"/>
        <v>0</v>
      </c>
      <c r="J13" s="39">
        <f t="shared" si="2"/>
        <v>0</v>
      </c>
      <c r="K13" s="39">
        <f t="shared" si="3"/>
        <v>0</v>
      </c>
      <c r="L13" s="47">
        <f t="shared" si="4"/>
        <v>0</v>
      </c>
      <c r="M13" s="25"/>
      <c r="N13" s="56">
        <v>0</v>
      </c>
    </row>
    <row r="14" spans="1:14" hidden="1">
      <c r="A14" s="64">
        <v>6</v>
      </c>
      <c r="B14" s="63" t="s">
        <v>196</v>
      </c>
      <c r="C14" s="62">
        <v>10</v>
      </c>
      <c r="D14" s="59" t="s">
        <v>0</v>
      </c>
      <c r="E14" s="61"/>
      <c r="F14" s="52">
        <v>0</v>
      </c>
      <c r="G14" s="36">
        <v>0</v>
      </c>
      <c r="H14" s="47">
        <f t="shared" si="0"/>
        <v>0</v>
      </c>
      <c r="I14" s="38">
        <f t="shared" si="1"/>
        <v>0</v>
      </c>
      <c r="J14" s="39">
        <f t="shared" si="2"/>
        <v>0</v>
      </c>
      <c r="K14" s="39">
        <f t="shared" si="3"/>
        <v>0</v>
      </c>
      <c r="L14" s="47">
        <f t="shared" si="4"/>
        <v>0</v>
      </c>
      <c r="M14" s="25"/>
      <c r="N14" s="56">
        <v>0</v>
      </c>
    </row>
    <row r="15" spans="1:14" hidden="1">
      <c r="A15" s="64">
        <v>7</v>
      </c>
      <c r="B15" s="63" t="s">
        <v>195</v>
      </c>
      <c r="C15" s="62">
        <v>150</v>
      </c>
      <c r="D15" s="59" t="s">
        <v>0</v>
      </c>
      <c r="E15" s="61"/>
      <c r="F15" s="52">
        <v>0</v>
      </c>
      <c r="G15" s="36">
        <v>0</v>
      </c>
      <c r="H15" s="47">
        <f t="shared" si="0"/>
        <v>0</v>
      </c>
      <c r="I15" s="38">
        <f t="shared" si="1"/>
        <v>0</v>
      </c>
      <c r="J15" s="39">
        <f t="shared" si="2"/>
        <v>0</v>
      </c>
      <c r="K15" s="39">
        <f t="shared" si="3"/>
        <v>0</v>
      </c>
      <c r="L15" s="47">
        <f t="shared" si="4"/>
        <v>0</v>
      </c>
      <c r="M15" s="25"/>
      <c r="N15" s="56">
        <v>0</v>
      </c>
    </row>
    <row r="16" spans="1:14" hidden="1">
      <c r="A16" s="64">
        <v>8</v>
      </c>
      <c r="B16" s="63" t="s">
        <v>194</v>
      </c>
      <c r="C16" s="62">
        <v>50</v>
      </c>
      <c r="D16" s="59" t="s">
        <v>0</v>
      </c>
      <c r="E16" s="61"/>
      <c r="F16" s="52">
        <v>0</v>
      </c>
      <c r="G16" s="36">
        <v>0</v>
      </c>
      <c r="H16" s="47">
        <f t="shared" si="0"/>
        <v>0</v>
      </c>
      <c r="I16" s="38">
        <f t="shared" si="1"/>
        <v>0</v>
      </c>
      <c r="J16" s="39">
        <f t="shared" si="2"/>
        <v>0</v>
      </c>
      <c r="K16" s="39">
        <f t="shared" si="3"/>
        <v>0</v>
      </c>
      <c r="L16" s="47">
        <f t="shared" si="4"/>
        <v>0</v>
      </c>
      <c r="M16" s="25"/>
      <c r="N16" s="56">
        <v>0</v>
      </c>
    </row>
    <row r="17" spans="1:14" hidden="1">
      <c r="A17" s="64">
        <v>9</v>
      </c>
      <c r="B17" s="63" t="s">
        <v>193</v>
      </c>
      <c r="C17" s="62">
        <v>10</v>
      </c>
      <c r="D17" s="59" t="s">
        <v>0</v>
      </c>
      <c r="E17" s="61"/>
      <c r="F17" s="52">
        <v>0</v>
      </c>
      <c r="G17" s="36">
        <v>0</v>
      </c>
      <c r="H17" s="47">
        <f t="shared" si="0"/>
        <v>0</v>
      </c>
      <c r="I17" s="38">
        <f t="shared" si="1"/>
        <v>0</v>
      </c>
      <c r="J17" s="39">
        <f t="shared" si="2"/>
        <v>0</v>
      </c>
      <c r="K17" s="39">
        <f t="shared" si="3"/>
        <v>0</v>
      </c>
      <c r="L17" s="47">
        <f t="shared" si="4"/>
        <v>0</v>
      </c>
      <c r="M17" s="25"/>
      <c r="N17" s="56">
        <v>0</v>
      </c>
    </row>
    <row r="18" spans="1:14" hidden="1">
      <c r="A18" s="64">
        <v>10</v>
      </c>
      <c r="B18" s="63" t="s">
        <v>192</v>
      </c>
      <c r="C18" s="62">
        <v>25</v>
      </c>
      <c r="D18" s="59" t="s">
        <v>0</v>
      </c>
      <c r="E18" s="61"/>
      <c r="F18" s="52">
        <v>0</v>
      </c>
      <c r="G18" s="36">
        <v>0</v>
      </c>
      <c r="H18" s="47">
        <f t="shared" si="0"/>
        <v>0</v>
      </c>
      <c r="I18" s="38">
        <f t="shared" si="1"/>
        <v>0</v>
      </c>
      <c r="J18" s="39">
        <f t="shared" si="2"/>
        <v>0</v>
      </c>
      <c r="K18" s="39">
        <f t="shared" si="3"/>
        <v>0</v>
      </c>
      <c r="L18" s="47">
        <f t="shared" si="4"/>
        <v>0</v>
      </c>
      <c r="M18" s="25"/>
      <c r="N18" s="56">
        <v>0</v>
      </c>
    </row>
    <row r="19" spans="1:14" hidden="1">
      <c r="A19" s="64">
        <v>11</v>
      </c>
      <c r="B19" s="63" t="s">
        <v>191</v>
      </c>
      <c r="C19" s="62">
        <v>10</v>
      </c>
      <c r="D19" s="59" t="s">
        <v>0</v>
      </c>
      <c r="E19" s="61"/>
      <c r="F19" s="52">
        <v>0</v>
      </c>
      <c r="G19" s="36">
        <v>0</v>
      </c>
      <c r="H19" s="47">
        <f t="shared" si="0"/>
        <v>0</v>
      </c>
      <c r="I19" s="38">
        <f t="shared" si="1"/>
        <v>0</v>
      </c>
      <c r="J19" s="39">
        <f t="shared" si="2"/>
        <v>0</v>
      </c>
      <c r="K19" s="39">
        <f t="shared" si="3"/>
        <v>0</v>
      </c>
      <c r="L19" s="47">
        <f t="shared" si="4"/>
        <v>0</v>
      </c>
      <c r="M19" s="25"/>
      <c r="N19" s="56">
        <v>0</v>
      </c>
    </row>
    <row r="20" spans="1:14" hidden="1">
      <c r="A20" s="64">
        <v>12</v>
      </c>
      <c r="B20" s="57" t="s">
        <v>190</v>
      </c>
      <c r="C20" s="62">
        <v>10</v>
      </c>
      <c r="D20" s="59" t="s">
        <v>0</v>
      </c>
      <c r="E20" s="61"/>
      <c r="F20" s="52">
        <v>0</v>
      </c>
      <c r="G20" s="36">
        <v>0</v>
      </c>
      <c r="H20" s="47">
        <f t="shared" si="0"/>
        <v>0</v>
      </c>
      <c r="I20" s="38">
        <f t="shared" si="1"/>
        <v>0</v>
      </c>
      <c r="J20" s="39">
        <f t="shared" si="2"/>
        <v>0</v>
      </c>
      <c r="K20" s="39">
        <f t="shared" si="3"/>
        <v>0</v>
      </c>
      <c r="L20" s="47">
        <f t="shared" si="4"/>
        <v>0</v>
      </c>
      <c r="M20" s="25"/>
      <c r="N20" s="56">
        <v>0</v>
      </c>
    </row>
    <row r="21" spans="1:14" hidden="1">
      <c r="A21" s="64">
        <v>13</v>
      </c>
      <c r="B21" s="78" t="s">
        <v>189</v>
      </c>
      <c r="C21" s="62">
        <v>10</v>
      </c>
      <c r="D21" s="59" t="s">
        <v>0</v>
      </c>
      <c r="E21" s="61"/>
      <c r="F21" s="52">
        <v>0</v>
      </c>
      <c r="G21" s="36">
        <v>0</v>
      </c>
      <c r="H21" s="47">
        <f t="shared" si="0"/>
        <v>0</v>
      </c>
      <c r="I21" s="38">
        <f t="shared" si="1"/>
        <v>0</v>
      </c>
      <c r="J21" s="39">
        <f t="shared" si="2"/>
        <v>0</v>
      </c>
      <c r="K21" s="39">
        <f t="shared" si="3"/>
        <v>0</v>
      </c>
      <c r="L21" s="47">
        <f t="shared" si="4"/>
        <v>0</v>
      </c>
      <c r="M21" s="25"/>
      <c r="N21" s="56">
        <v>0</v>
      </c>
    </row>
    <row r="22" spans="1:14" hidden="1">
      <c r="A22" s="64">
        <v>14</v>
      </c>
      <c r="B22" s="78" t="s">
        <v>188</v>
      </c>
      <c r="C22" s="62">
        <v>10</v>
      </c>
      <c r="D22" s="59" t="s">
        <v>0</v>
      </c>
      <c r="E22" s="61"/>
      <c r="F22" s="52">
        <v>0</v>
      </c>
      <c r="G22" s="36">
        <v>0</v>
      </c>
      <c r="H22" s="47">
        <f t="shared" si="0"/>
        <v>0</v>
      </c>
      <c r="I22" s="38">
        <f t="shared" si="1"/>
        <v>0</v>
      </c>
      <c r="J22" s="39">
        <f t="shared" si="2"/>
        <v>0</v>
      </c>
      <c r="K22" s="39">
        <f t="shared" si="3"/>
        <v>0</v>
      </c>
      <c r="L22" s="47">
        <f t="shared" si="4"/>
        <v>0</v>
      </c>
      <c r="M22" s="25"/>
      <c r="N22" s="56">
        <v>0</v>
      </c>
    </row>
    <row r="23" spans="1:14" hidden="1">
      <c r="A23" s="26"/>
      <c r="B23" s="27" t="s">
        <v>12</v>
      </c>
      <c r="C23" s="28">
        <v>3000</v>
      </c>
      <c r="D23" s="28" t="s">
        <v>4</v>
      </c>
      <c r="E23" s="28" t="s">
        <v>4</v>
      </c>
      <c r="F23" s="29" t="s">
        <v>4</v>
      </c>
      <c r="G23" s="29" t="s">
        <v>4</v>
      </c>
      <c r="H23" s="29" t="s">
        <v>4</v>
      </c>
      <c r="I23" s="29" t="s">
        <v>4</v>
      </c>
      <c r="J23" s="40">
        <f>SUM(J9:J22)</f>
        <v>0</v>
      </c>
      <c r="K23" s="40">
        <f>SUM(K9:K22)</f>
        <v>0</v>
      </c>
      <c r="L23" s="40">
        <f>SUM(L9:L22)</f>
        <v>0</v>
      </c>
      <c r="M23" s="40">
        <f>SUM(M9:M22)</f>
        <v>0</v>
      </c>
      <c r="N23" s="29" t="s">
        <v>4</v>
      </c>
    </row>
    <row r="24" spans="1:14">
      <c r="A24" s="11"/>
      <c r="B24" s="12"/>
      <c r="C24" s="13"/>
      <c r="D24" s="13"/>
      <c r="E24" s="9"/>
      <c r="F24" s="9"/>
      <c r="G24" s="9"/>
      <c r="H24" s="9"/>
      <c r="I24" s="9"/>
      <c r="J24" s="9"/>
      <c r="K24" s="9"/>
      <c r="L24" s="9"/>
      <c r="M24" s="10"/>
      <c r="N24" s="10"/>
    </row>
    <row r="25" spans="1:14" ht="63" hidden="1">
      <c r="A25" s="33" t="s">
        <v>2</v>
      </c>
      <c r="B25" s="33" t="s">
        <v>3</v>
      </c>
      <c r="C25" s="34" t="s">
        <v>14</v>
      </c>
      <c r="D25" s="34" t="s">
        <v>7</v>
      </c>
      <c r="E25" s="35" t="s">
        <v>26</v>
      </c>
      <c r="F25" s="35" t="s">
        <v>5</v>
      </c>
      <c r="G25" s="35" t="s">
        <v>17</v>
      </c>
      <c r="H25" s="35" t="s">
        <v>18</v>
      </c>
      <c r="I25" s="35" t="s">
        <v>15</v>
      </c>
      <c r="J25" s="35" t="s">
        <v>13</v>
      </c>
      <c r="K25" s="35" t="s">
        <v>8</v>
      </c>
      <c r="L25" s="35" t="s">
        <v>6</v>
      </c>
      <c r="M25" s="35" t="s">
        <v>9</v>
      </c>
      <c r="N25" s="35" t="s">
        <v>25</v>
      </c>
    </row>
    <row r="26" spans="1:14" hidden="1">
      <c r="A26" s="37">
        <v>1</v>
      </c>
      <c r="B26" s="37">
        <v>2</v>
      </c>
      <c r="C26" s="37">
        <v>3</v>
      </c>
      <c r="D26" s="37">
        <v>4</v>
      </c>
      <c r="E26" s="37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  <c r="L26" s="37">
        <v>12</v>
      </c>
      <c r="M26" s="37">
        <v>13</v>
      </c>
      <c r="N26" s="37">
        <v>14</v>
      </c>
    </row>
    <row r="27" spans="1:14" hidden="1">
      <c r="A27" s="87" t="s">
        <v>187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90"/>
    </row>
    <row r="28" spans="1:14" hidden="1">
      <c r="A28" s="64">
        <v>1</v>
      </c>
      <c r="B28" s="63" t="s">
        <v>186</v>
      </c>
      <c r="C28" s="62">
        <v>300</v>
      </c>
      <c r="D28" s="59" t="s">
        <v>68</v>
      </c>
      <c r="E28" s="71"/>
      <c r="F28" s="70">
        <v>0</v>
      </c>
      <c r="G28" s="69">
        <v>0</v>
      </c>
      <c r="H28" s="66">
        <f t="shared" ref="H28:H50" si="5">PRODUCT(F28,G28)</f>
        <v>0</v>
      </c>
      <c r="I28" s="68">
        <f t="shared" ref="I28:I50" si="6">SUM(F28,H28)</f>
        <v>0</v>
      </c>
      <c r="J28" s="67">
        <f t="shared" ref="J28:J50" si="7">PRODUCT(C28,F28)</f>
        <v>0</v>
      </c>
      <c r="K28" s="67">
        <f t="shared" ref="K28:K50" si="8">PRODUCT(J28,G28)</f>
        <v>0</v>
      </c>
      <c r="L28" s="66">
        <f t="shared" ref="L28:L50" si="9">PRODUCT(C28,I28)</f>
        <v>0</v>
      </c>
      <c r="M28" s="65"/>
      <c r="N28" s="56">
        <v>0</v>
      </c>
    </row>
    <row r="29" spans="1:14" hidden="1">
      <c r="A29" s="64">
        <v>2</v>
      </c>
      <c r="B29" s="63" t="s">
        <v>185</v>
      </c>
      <c r="C29" s="62">
        <v>300</v>
      </c>
      <c r="D29" s="59" t="s">
        <v>68</v>
      </c>
      <c r="E29" s="71"/>
      <c r="F29" s="70">
        <v>0</v>
      </c>
      <c r="G29" s="69">
        <v>0</v>
      </c>
      <c r="H29" s="66">
        <f t="shared" si="5"/>
        <v>0</v>
      </c>
      <c r="I29" s="68">
        <f t="shared" si="6"/>
        <v>0</v>
      </c>
      <c r="J29" s="67">
        <f t="shared" si="7"/>
        <v>0</v>
      </c>
      <c r="K29" s="67">
        <f t="shared" si="8"/>
        <v>0</v>
      </c>
      <c r="L29" s="66">
        <f t="shared" si="9"/>
        <v>0</v>
      </c>
      <c r="M29" s="65"/>
      <c r="N29" s="56">
        <v>0</v>
      </c>
    </row>
    <row r="30" spans="1:14" hidden="1">
      <c r="A30" s="64">
        <v>3</v>
      </c>
      <c r="B30" s="63" t="s">
        <v>167</v>
      </c>
      <c r="C30" s="62">
        <v>300</v>
      </c>
      <c r="D30" s="59" t="s">
        <v>68</v>
      </c>
      <c r="E30" s="71"/>
      <c r="F30" s="70">
        <v>0</v>
      </c>
      <c r="G30" s="69">
        <v>0</v>
      </c>
      <c r="H30" s="66">
        <f t="shared" si="5"/>
        <v>0</v>
      </c>
      <c r="I30" s="68">
        <f t="shared" si="6"/>
        <v>0</v>
      </c>
      <c r="J30" s="67">
        <f t="shared" si="7"/>
        <v>0</v>
      </c>
      <c r="K30" s="67">
        <f t="shared" si="8"/>
        <v>0</v>
      </c>
      <c r="L30" s="66">
        <f t="shared" si="9"/>
        <v>0</v>
      </c>
      <c r="M30" s="65"/>
      <c r="N30" s="56">
        <v>0</v>
      </c>
    </row>
    <row r="31" spans="1:14" hidden="1">
      <c r="A31" s="64">
        <v>4</v>
      </c>
      <c r="B31" s="63" t="s">
        <v>166</v>
      </c>
      <c r="C31" s="62">
        <v>300</v>
      </c>
      <c r="D31" s="59" t="s">
        <v>68</v>
      </c>
      <c r="E31" s="71"/>
      <c r="F31" s="70">
        <v>0</v>
      </c>
      <c r="G31" s="69">
        <v>0</v>
      </c>
      <c r="H31" s="66">
        <f t="shared" si="5"/>
        <v>0</v>
      </c>
      <c r="I31" s="68">
        <f t="shared" si="6"/>
        <v>0</v>
      </c>
      <c r="J31" s="67">
        <f t="shared" si="7"/>
        <v>0</v>
      </c>
      <c r="K31" s="67">
        <f t="shared" si="8"/>
        <v>0</v>
      </c>
      <c r="L31" s="66">
        <f t="shared" si="9"/>
        <v>0</v>
      </c>
      <c r="M31" s="65"/>
      <c r="N31" s="56">
        <v>0</v>
      </c>
    </row>
    <row r="32" spans="1:14" hidden="1">
      <c r="A32" s="64">
        <v>5</v>
      </c>
      <c r="B32" s="63" t="s">
        <v>173</v>
      </c>
      <c r="C32" s="62">
        <v>300</v>
      </c>
      <c r="D32" s="59" t="s">
        <v>68</v>
      </c>
      <c r="E32" s="71"/>
      <c r="F32" s="70">
        <v>0</v>
      </c>
      <c r="G32" s="69">
        <v>0</v>
      </c>
      <c r="H32" s="66">
        <f t="shared" si="5"/>
        <v>0</v>
      </c>
      <c r="I32" s="68">
        <f t="shared" si="6"/>
        <v>0</v>
      </c>
      <c r="J32" s="67">
        <f t="shared" si="7"/>
        <v>0</v>
      </c>
      <c r="K32" s="67">
        <f t="shared" si="8"/>
        <v>0</v>
      </c>
      <c r="L32" s="66">
        <f t="shared" si="9"/>
        <v>0</v>
      </c>
      <c r="M32" s="65"/>
      <c r="N32" s="56">
        <v>0</v>
      </c>
    </row>
    <row r="33" spans="1:14" hidden="1">
      <c r="A33" s="64">
        <v>6</v>
      </c>
      <c r="B33" s="63" t="s">
        <v>172</v>
      </c>
      <c r="C33" s="62">
        <v>300</v>
      </c>
      <c r="D33" s="59" t="s">
        <v>68</v>
      </c>
      <c r="E33" s="71"/>
      <c r="F33" s="70">
        <v>0</v>
      </c>
      <c r="G33" s="69">
        <v>0</v>
      </c>
      <c r="H33" s="66">
        <f t="shared" si="5"/>
        <v>0</v>
      </c>
      <c r="I33" s="68">
        <f t="shared" si="6"/>
        <v>0</v>
      </c>
      <c r="J33" s="67">
        <f t="shared" si="7"/>
        <v>0</v>
      </c>
      <c r="K33" s="67">
        <f t="shared" si="8"/>
        <v>0</v>
      </c>
      <c r="L33" s="66">
        <f t="shared" si="9"/>
        <v>0</v>
      </c>
      <c r="M33" s="65"/>
      <c r="N33" s="56">
        <v>0</v>
      </c>
    </row>
    <row r="34" spans="1:14" hidden="1">
      <c r="A34" s="64">
        <v>7</v>
      </c>
      <c r="B34" s="63" t="s">
        <v>170</v>
      </c>
      <c r="C34" s="62">
        <v>300</v>
      </c>
      <c r="D34" s="59" t="s">
        <v>68</v>
      </c>
      <c r="E34" s="71"/>
      <c r="F34" s="70">
        <v>0</v>
      </c>
      <c r="G34" s="69">
        <v>0</v>
      </c>
      <c r="H34" s="66">
        <f t="shared" si="5"/>
        <v>0</v>
      </c>
      <c r="I34" s="68">
        <f t="shared" si="6"/>
        <v>0</v>
      </c>
      <c r="J34" s="67">
        <f t="shared" si="7"/>
        <v>0</v>
      </c>
      <c r="K34" s="67">
        <f t="shared" si="8"/>
        <v>0</v>
      </c>
      <c r="L34" s="66">
        <f t="shared" si="9"/>
        <v>0</v>
      </c>
      <c r="M34" s="65"/>
      <c r="N34" s="56">
        <v>0</v>
      </c>
    </row>
    <row r="35" spans="1:14" hidden="1">
      <c r="A35" s="64">
        <v>8</v>
      </c>
      <c r="B35" s="63" t="s">
        <v>180</v>
      </c>
      <c r="C35" s="62">
        <v>300</v>
      </c>
      <c r="D35" s="59" t="s">
        <v>68</v>
      </c>
      <c r="E35" s="71"/>
      <c r="F35" s="70">
        <v>0</v>
      </c>
      <c r="G35" s="69">
        <v>0</v>
      </c>
      <c r="H35" s="66">
        <f t="shared" si="5"/>
        <v>0</v>
      </c>
      <c r="I35" s="68">
        <f t="shared" si="6"/>
        <v>0</v>
      </c>
      <c r="J35" s="67">
        <f t="shared" si="7"/>
        <v>0</v>
      </c>
      <c r="K35" s="67">
        <f t="shared" si="8"/>
        <v>0</v>
      </c>
      <c r="L35" s="66">
        <f t="shared" si="9"/>
        <v>0</v>
      </c>
      <c r="M35" s="65"/>
      <c r="N35" s="56">
        <v>0</v>
      </c>
    </row>
    <row r="36" spans="1:14" hidden="1">
      <c r="A36" s="64">
        <v>9</v>
      </c>
      <c r="B36" s="63" t="s">
        <v>179</v>
      </c>
      <c r="C36" s="62">
        <v>300</v>
      </c>
      <c r="D36" s="59" t="s">
        <v>68</v>
      </c>
      <c r="E36" s="71"/>
      <c r="F36" s="70">
        <v>0</v>
      </c>
      <c r="G36" s="69">
        <v>0</v>
      </c>
      <c r="H36" s="66">
        <f t="shared" si="5"/>
        <v>0</v>
      </c>
      <c r="I36" s="68">
        <f t="shared" si="6"/>
        <v>0</v>
      </c>
      <c r="J36" s="67">
        <f t="shared" si="7"/>
        <v>0</v>
      </c>
      <c r="K36" s="67">
        <f t="shared" si="8"/>
        <v>0</v>
      </c>
      <c r="L36" s="66">
        <f t="shared" si="9"/>
        <v>0</v>
      </c>
      <c r="M36" s="65"/>
      <c r="N36" s="56">
        <v>0</v>
      </c>
    </row>
    <row r="37" spans="1:14" hidden="1">
      <c r="A37" s="64">
        <v>10</v>
      </c>
      <c r="B37" s="63" t="s">
        <v>169</v>
      </c>
      <c r="C37" s="62">
        <v>300</v>
      </c>
      <c r="D37" s="59" t="s">
        <v>68</v>
      </c>
      <c r="E37" s="71"/>
      <c r="F37" s="70">
        <v>0</v>
      </c>
      <c r="G37" s="69">
        <v>0</v>
      </c>
      <c r="H37" s="66">
        <f t="shared" si="5"/>
        <v>0</v>
      </c>
      <c r="I37" s="68">
        <f t="shared" si="6"/>
        <v>0</v>
      </c>
      <c r="J37" s="67">
        <f t="shared" si="7"/>
        <v>0</v>
      </c>
      <c r="K37" s="67">
        <f t="shared" si="8"/>
        <v>0</v>
      </c>
      <c r="L37" s="66">
        <f t="shared" si="9"/>
        <v>0</v>
      </c>
      <c r="M37" s="65"/>
      <c r="N37" s="56">
        <v>0</v>
      </c>
    </row>
    <row r="38" spans="1:14" hidden="1">
      <c r="A38" s="64">
        <v>11</v>
      </c>
      <c r="B38" s="63" t="s">
        <v>168</v>
      </c>
      <c r="C38" s="62">
        <v>300</v>
      </c>
      <c r="D38" s="59" t="s">
        <v>68</v>
      </c>
      <c r="E38" s="71"/>
      <c r="F38" s="70">
        <v>0</v>
      </c>
      <c r="G38" s="69">
        <v>0</v>
      </c>
      <c r="H38" s="66">
        <f t="shared" si="5"/>
        <v>0</v>
      </c>
      <c r="I38" s="68">
        <f t="shared" si="6"/>
        <v>0</v>
      </c>
      <c r="J38" s="67">
        <f t="shared" si="7"/>
        <v>0</v>
      </c>
      <c r="K38" s="67">
        <f t="shared" si="8"/>
        <v>0</v>
      </c>
      <c r="L38" s="66">
        <f t="shared" si="9"/>
        <v>0</v>
      </c>
      <c r="M38" s="65"/>
      <c r="N38" s="56">
        <v>0</v>
      </c>
    </row>
    <row r="39" spans="1:14" hidden="1">
      <c r="A39" s="64">
        <v>12</v>
      </c>
      <c r="B39" s="63" t="s">
        <v>149</v>
      </c>
      <c r="C39" s="62">
        <v>300</v>
      </c>
      <c r="D39" s="59" t="s">
        <v>68</v>
      </c>
      <c r="E39" s="71"/>
      <c r="F39" s="70">
        <v>0</v>
      </c>
      <c r="G39" s="69">
        <v>0</v>
      </c>
      <c r="H39" s="66">
        <f t="shared" si="5"/>
        <v>0</v>
      </c>
      <c r="I39" s="68">
        <f t="shared" si="6"/>
        <v>0</v>
      </c>
      <c r="J39" s="67">
        <f t="shared" si="7"/>
        <v>0</v>
      </c>
      <c r="K39" s="67">
        <f t="shared" si="8"/>
        <v>0</v>
      </c>
      <c r="L39" s="66">
        <f t="shared" si="9"/>
        <v>0</v>
      </c>
      <c r="M39" s="65"/>
      <c r="N39" s="56">
        <v>0</v>
      </c>
    </row>
    <row r="40" spans="1:14" hidden="1">
      <c r="A40" s="64">
        <v>13</v>
      </c>
      <c r="B40" s="63" t="s">
        <v>148</v>
      </c>
      <c r="C40" s="62">
        <v>300</v>
      </c>
      <c r="D40" s="59" t="s">
        <v>68</v>
      </c>
      <c r="E40" s="71"/>
      <c r="F40" s="70">
        <v>0</v>
      </c>
      <c r="G40" s="69">
        <v>0</v>
      </c>
      <c r="H40" s="66">
        <f t="shared" si="5"/>
        <v>0</v>
      </c>
      <c r="I40" s="68">
        <f t="shared" si="6"/>
        <v>0</v>
      </c>
      <c r="J40" s="67">
        <f t="shared" si="7"/>
        <v>0</v>
      </c>
      <c r="K40" s="67">
        <f t="shared" si="8"/>
        <v>0</v>
      </c>
      <c r="L40" s="66">
        <f t="shared" si="9"/>
        <v>0</v>
      </c>
      <c r="M40" s="65"/>
      <c r="N40" s="56">
        <v>0</v>
      </c>
    </row>
    <row r="41" spans="1:14" hidden="1">
      <c r="A41" s="64">
        <v>14</v>
      </c>
      <c r="B41" s="63" t="s">
        <v>184</v>
      </c>
      <c r="C41" s="62">
        <v>300</v>
      </c>
      <c r="D41" s="59" t="s">
        <v>68</v>
      </c>
      <c r="E41" s="71"/>
      <c r="F41" s="70">
        <v>0</v>
      </c>
      <c r="G41" s="69">
        <v>0</v>
      </c>
      <c r="H41" s="66">
        <f t="shared" si="5"/>
        <v>0</v>
      </c>
      <c r="I41" s="68">
        <f t="shared" si="6"/>
        <v>0</v>
      </c>
      <c r="J41" s="67">
        <f t="shared" si="7"/>
        <v>0</v>
      </c>
      <c r="K41" s="67">
        <f t="shared" si="8"/>
        <v>0</v>
      </c>
      <c r="L41" s="66">
        <f t="shared" si="9"/>
        <v>0</v>
      </c>
      <c r="M41" s="65"/>
      <c r="N41" s="56">
        <v>0</v>
      </c>
    </row>
    <row r="42" spans="1:14" hidden="1">
      <c r="A42" s="64">
        <v>15</v>
      </c>
      <c r="B42" s="63" t="s">
        <v>183</v>
      </c>
      <c r="C42" s="62">
        <v>300</v>
      </c>
      <c r="D42" s="59" t="s">
        <v>68</v>
      </c>
      <c r="E42" s="71"/>
      <c r="F42" s="70">
        <v>0</v>
      </c>
      <c r="G42" s="69">
        <v>0</v>
      </c>
      <c r="H42" s="66">
        <f t="shared" si="5"/>
        <v>0</v>
      </c>
      <c r="I42" s="68">
        <f t="shared" si="6"/>
        <v>0</v>
      </c>
      <c r="J42" s="67">
        <f t="shared" si="7"/>
        <v>0</v>
      </c>
      <c r="K42" s="67">
        <f t="shared" si="8"/>
        <v>0</v>
      </c>
      <c r="L42" s="66">
        <f t="shared" si="9"/>
        <v>0</v>
      </c>
      <c r="M42" s="65"/>
      <c r="N42" s="56">
        <v>0</v>
      </c>
    </row>
    <row r="43" spans="1:14" hidden="1">
      <c r="A43" s="64">
        <v>16</v>
      </c>
      <c r="B43" s="63" t="s">
        <v>182</v>
      </c>
      <c r="C43" s="62">
        <v>300</v>
      </c>
      <c r="D43" s="59" t="s">
        <v>68</v>
      </c>
      <c r="E43" s="71"/>
      <c r="F43" s="70">
        <v>0</v>
      </c>
      <c r="G43" s="69">
        <v>0</v>
      </c>
      <c r="H43" s="66">
        <f t="shared" si="5"/>
        <v>0</v>
      </c>
      <c r="I43" s="68">
        <f t="shared" si="6"/>
        <v>0</v>
      </c>
      <c r="J43" s="67">
        <f t="shared" si="7"/>
        <v>0</v>
      </c>
      <c r="K43" s="67">
        <f t="shared" si="8"/>
        <v>0</v>
      </c>
      <c r="L43" s="66">
        <f t="shared" si="9"/>
        <v>0</v>
      </c>
      <c r="M43" s="65"/>
      <c r="N43" s="56">
        <v>0</v>
      </c>
    </row>
    <row r="44" spans="1:14" hidden="1">
      <c r="A44" s="64">
        <v>17</v>
      </c>
      <c r="B44" s="63" t="s">
        <v>181</v>
      </c>
      <c r="C44" s="62">
        <v>300</v>
      </c>
      <c r="D44" s="59" t="s">
        <v>68</v>
      </c>
      <c r="E44" s="71"/>
      <c r="F44" s="70">
        <v>0</v>
      </c>
      <c r="G44" s="69">
        <v>0</v>
      </c>
      <c r="H44" s="66">
        <f t="shared" si="5"/>
        <v>0</v>
      </c>
      <c r="I44" s="68">
        <f t="shared" si="6"/>
        <v>0</v>
      </c>
      <c r="J44" s="67">
        <f t="shared" si="7"/>
        <v>0</v>
      </c>
      <c r="K44" s="67">
        <f t="shared" si="8"/>
        <v>0</v>
      </c>
      <c r="L44" s="66">
        <f t="shared" si="9"/>
        <v>0</v>
      </c>
      <c r="M44" s="65"/>
      <c r="N44" s="56">
        <v>0</v>
      </c>
    </row>
    <row r="45" spans="1:14" hidden="1">
      <c r="A45" s="64">
        <v>18</v>
      </c>
      <c r="B45" s="63" t="s">
        <v>180</v>
      </c>
      <c r="C45" s="62">
        <v>300</v>
      </c>
      <c r="D45" s="59" t="s">
        <v>68</v>
      </c>
      <c r="E45" s="71"/>
      <c r="F45" s="70">
        <v>0</v>
      </c>
      <c r="G45" s="69">
        <v>0</v>
      </c>
      <c r="H45" s="66">
        <f t="shared" si="5"/>
        <v>0</v>
      </c>
      <c r="I45" s="68">
        <f t="shared" si="6"/>
        <v>0</v>
      </c>
      <c r="J45" s="67">
        <f t="shared" si="7"/>
        <v>0</v>
      </c>
      <c r="K45" s="67">
        <f t="shared" si="8"/>
        <v>0</v>
      </c>
      <c r="L45" s="66">
        <f t="shared" si="9"/>
        <v>0</v>
      </c>
      <c r="M45" s="65"/>
      <c r="N45" s="56">
        <v>0</v>
      </c>
    </row>
    <row r="46" spans="1:14" hidden="1">
      <c r="A46" s="64">
        <v>19</v>
      </c>
      <c r="B46" s="63" t="s">
        <v>179</v>
      </c>
      <c r="C46" s="62">
        <v>300</v>
      </c>
      <c r="D46" s="59" t="s">
        <v>68</v>
      </c>
      <c r="E46" s="71"/>
      <c r="F46" s="70">
        <v>0</v>
      </c>
      <c r="G46" s="69">
        <v>0</v>
      </c>
      <c r="H46" s="66">
        <f t="shared" si="5"/>
        <v>0</v>
      </c>
      <c r="I46" s="68">
        <f t="shared" si="6"/>
        <v>0</v>
      </c>
      <c r="J46" s="67">
        <f t="shared" si="7"/>
        <v>0</v>
      </c>
      <c r="K46" s="67">
        <f t="shared" si="8"/>
        <v>0</v>
      </c>
      <c r="L46" s="66">
        <f t="shared" si="9"/>
        <v>0</v>
      </c>
      <c r="M46" s="65"/>
      <c r="N46" s="56">
        <v>0</v>
      </c>
    </row>
    <row r="47" spans="1:14" hidden="1">
      <c r="A47" s="64">
        <v>20</v>
      </c>
      <c r="B47" s="72" t="s">
        <v>178</v>
      </c>
      <c r="C47" s="62">
        <v>300</v>
      </c>
      <c r="D47" s="59" t="s">
        <v>68</v>
      </c>
      <c r="E47" s="71"/>
      <c r="F47" s="70">
        <v>0</v>
      </c>
      <c r="G47" s="69">
        <v>0</v>
      </c>
      <c r="H47" s="66">
        <f t="shared" si="5"/>
        <v>0</v>
      </c>
      <c r="I47" s="68">
        <f t="shared" si="6"/>
        <v>0</v>
      </c>
      <c r="J47" s="67">
        <f t="shared" si="7"/>
        <v>0</v>
      </c>
      <c r="K47" s="67">
        <f t="shared" si="8"/>
        <v>0</v>
      </c>
      <c r="L47" s="66">
        <f t="shared" si="9"/>
        <v>0</v>
      </c>
      <c r="M47" s="65"/>
      <c r="N47" s="56">
        <v>0</v>
      </c>
    </row>
    <row r="48" spans="1:14" hidden="1">
      <c r="A48" s="64">
        <v>21</v>
      </c>
      <c r="B48" s="72" t="s">
        <v>177</v>
      </c>
      <c r="C48" s="62">
        <v>300</v>
      </c>
      <c r="D48" s="59" t="s">
        <v>68</v>
      </c>
      <c r="E48" s="71"/>
      <c r="F48" s="70">
        <v>0</v>
      </c>
      <c r="G48" s="69">
        <v>0</v>
      </c>
      <c r="H48" s="66">
        <f t="shared" si="5"/>
        <v>0</v>
      </c>
      <c r="I48" s="68">
        <f t="shared" si="6"/>
        <v>0</v>
      </c>
      <c r="J48" s="67">
        <f t="shared" si="7"/>
        <v>0</v>
      </c>
      <c r="K48" s="67">
        <f t="shared" si="8"/>
        <v>0</v>
      </c>
      <c r="L48" s="66">
        <f t="shared" si="9"/>
        <v>0</v>
      </c>
      <c r="M48" s="65"/>
      <c r="N48" s="56">
        <v>0</v>
      </c>
    </row>
    <row r="49" spans="1:14" hidden="1">
      <c r="A49" s="64">
        <v>22</v>
      </c>
      <c r="B49" s="63" t="s">
        <v>176</v>
      </c>
      <c r="C49" s="62">
        <v>300</v>
      </c>
      <c r="D49" s="59" t="s">
        <v>68</v>
      </c>
      <c r="E49" s="71"/>
      <c r="F49" s="70">
        <v>0</v>
      </c>
      <c r="G49" s="69">
        <v>0</v>
      </c>
      <c r="H49" s="66">
        <f t="shared" si="5"/>
        <v>0</v>
      </c>
      <c r="I49" s="68">
        <f t="shared" si="6"/>
        <v>0</v>
      </c>
      <c r="J49" s="67">
        <f t="shared" si="7"/>
        <v>0</v>
      </c>
      <c r="K49" s="67">
        <f t="shared" si="8"/>
        <v>0</v>
      </c>
      <c r="L49" s="66">
        <f t="shared" si="9"/>
        <v>0</v>
      </c>
      <c r="M49" s="65"/>
      <c r="N49" s="56">
        <v>0</v>
      </c>
    </row>
    <row r="50" spans="1:14" hidden="1">
      <c r="A50" s="64">
        <v>23</v>
      </c>
      <c r="B50" s="63" t="s">
        <v>175</v>
      </c>
      <c r="C50" s="62">
        <v>300</v>
      </c>
      <c r="D50" s="59" t="s">
        <v>68</v>
      </c>
      <c r="E50" s="71"/>
      <c r="F50" s="70">
        <v>0</v>
      </c>
      <c r="G50" s="69">
        <v>0</v>
      </c>
      <c r="H50" s="66">
        <f t="shared" si="5"/>
        <v>0</v>
      </c>
      <c r="I50" s="68">
        <f t="shared" si="6"/>
        <v>0</v>
      </c>
      <c r="J50" s="67">
        <f t="shared" si="7"/>
        <v>0</v>
      </c>
      <c r="K50" s="67">
        <f t="shared" si="8"/>
        <v>0</v>
      </c>
      <c r="L50" s="66">
        <f t="shared" si="9"/>
        <v>0</v>
      </c>
      <c r="M50" s="65"/>
      <c r="N50" s="56">
        <v>0</v>
      </c>
    </row>
    <row r="51" spans="1:14" hidden="1">
      <c r="A51" s="26"/>
      <c r="B51" s="27" t="s">
        <v>12</v>
      </c>
      <c r="C51" s="28">
        <v>5000</v>
      </c>
      <c r="D51" s="28" t="s">
        <v>4</v>
      </c>
      <c r="E51" s="28" t="s">
        <v>4</v>
      </c>
      <c r="F51" s="29" t="s">
        <v>4</v>
      </c>
      <c r="G51" s="29" t="s">
        <v>4</v>
      </c>
      <c r="H51" s="29" t="s">
        <v>4</v>
      </c>
      <c r="I51" s="29" t="s">
        <v>4</v>
      </c>
      <c r="J51" s="40">
        <f>SUM(J28:J50)</f>
        <v>0</v>
      </c>
      <c r="K51" s="40">
        <f>SUM(K28:K50)</f>
        <v>0</v>
      </c>
      <c r="L51" s="40">
        <f>SUM(L28:L50)</f>
        <v>0</v>
      </c>
      <c r="M51" s="30">
        <f>SUM(M27:M49)</f>
        <v>0</v>
      </c>
      <c r="N51" s="29" t="s">
        <v>4</v>
      </c>
    </row>
    <row r="53" spans="1:14" ht="63">
      <c r="A53" s="33" t="s">
        <v>2</v>
      </c>
      <c r="B53" s="33" t="s">
        <v>3</v>
      </c>
      <c r="C53" s="34" t="s">
        <v>14</v>
      </c>
      <c r="D53" s="34" t="s">
        <v>7</v>
      </c>
      <c r="E53" s="35" t="s">
        <v>26</v>
      </c>
      <c r="F53" s="35" t="s">
        <v>5</v>
      </c>
      <c r="G53" s="35" t="s">
        <v>17</v>
      </c>
      <c r="H53" s="35" t="s">
        <v>18</v>
      </c>
      <c r="I53" s="35" t="s">
        <v>15</v>
      </c>
      <c r="J53" s="35" t="s">
        <v>13</v>
      </c>
      <c r="K53" s="35" t="s">
        <v>8</v>
      </c>
      <c r="L53" s="35" t="s">
        <v>6</v>
      </c>
      <c r="M53" s="35" t="s">
        <v>9</v>
      </c>
      <c r="N53" s="35" t="s">
        <v>25</v>
      </c>
    </row>
    <row r="54" spans="1:14">
      <c r="A54" s="37">
        <v>1</v>
      </c>
      <c r="B54" s="37">
        <v>2</v>
      </c>
      <c r="C54" s="37">
        <v>3</v>
      </c>
      <c r="D54" s="37">
        <v>4</v>
      </c>
      <c r="E54" s="37">
        <v>5</v>
      </c>
      <c r="F54" s="37">
        <v>6</v>
      </c>
      <c r="G54" s="37">
        <v>7</v>
      </c>
      <c r="H54" s="37">
        <v>8</v>
      </c>
      <c r="I54" s="37">
        <v>9</v>
      </c>
      <c r="J54" s="37">
        <v>10</v>
      </c>
      <c r="K54" s="37">
        <v>11</v>
      </c>
      <c r="L54" s="37">
        <v>12</v>
      </c>
      <c r="M54" s="37">
        <v>13</v>
      </c>
      <c r="N54" s="37">
        <v>14</v>
      </c>
    </row>
    <row r="55" spans="1:14">
      <c r="A55" s="87" t="s">
        <v>174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0"/>
    </row>
    <row r="56" spans="1:14">
      <c r="A56" s="91">
        <v>1</v>
      </c>
      <c r="B56" s="92" t="s">
        <v>173</v>
      </c>
      <c r="C56" s="107">
        <v>1000</v>
      </c>
      <c r="D56" s="93" t="s">
        <v>68</v>
      </c>
      <c r="E56" s="94"/>
      <c r="F56" s="95">
        <v>0</v>
      </c>
      <c r="G56" s="69">
        <v>0</v>
      </c>
      <c r="H56" s="96">
        <f t="shared" ref="H56:H83" si="10">PRODUCT(F56,G56)</f>
        <v>0</v>
      </c>
      <c r="I56" s="68">
        <f t="shared" ref="I56:I83" si="11">SUM(F56,H56)</f>
        <v>0</v>
      </c>
      <c r="J56" s="97">
        <f t="shared" ref="J56:J83" si="12">PRODUCT(C56,F56)</f>
        <v>0</v>
      </c>
      <c r="K56" s="97">
        <f t="shared" ref="K56:K83" si="13">PRODUCT(J56,G56)</f>
        <v>0</v>
      </c>
      <c r="L56" s="96">
        <f t="shared" ref="L56:L83" si="14">PRODUCT(C56,I56)</f>
        <v>0</v>
      </c>
      <c r="M56" s="98" t="s">
        <v>4</v>
      </c>
      <c r="N56" s="99">
        <v>0</v>
      </c>
    </row>
    <row r="57" spans="1:14">
      <c r="A57" s="91">
        <v>2</v>
      </c>
      <c r="B57" s="92" t="s">
        <v>172</v>
      </c>
      <c r="C57" s="107">
        <v>1000</v>
      </c>
      <c r="D57" s="93" t="s">
        <v>68</v>
      </c>
      <c r="E57" s="94"/>
      <c r="F57" s="95">
        <v>0</v>
      </c>
      <c r="G57" s="69">
        <v>0</v>
      </c>
      <c r="H57" s="96">
        <f t="shared" si="10"/>
        <v>0</v>
      </c>
      <c r="I57" s="68">
        <f t="shared" si="11"/>
        <v>0</v>
      </c>
      <c r="J57" s="97">
        <f t="shared" si="12"/>
        <v>0</v>
      </c>
      <c r="K57" s="97">
        <f t="shared" si="13"/>
        <v>0</v>
      </c>
      <c r="L57" s="96">
        <f t="shared" si="14"/>
        <v>0</v>
      </c>
      <c r="M57" s="98" t="s">
        <v>4</v>
      </c>
      <c r="N57" s="99">
        <v>0</v>
      </c>
    </row>
    <row r="58" spans="1:14">
      <c r="A58" s="91">
        <v>3</v>
      </c>
      <c r="B58" s="92" t="s">
        <v>171</v>
      </c>
      <c r="C58" s="107">
        <v>1000</v>
      </c>
      <c r="D58" s="93" t="s">
        <v>68</v>
      </c>
      <c r="E58" s="94"/>
      <c r="F58" s="95">
        <v>0</v>
      </c>
      <c r="G58" s="69">
        <v>0</v>
      </c>
      <c r="H58" s="96">
        <f t="shared" si="10"/>
        <v>0</v>
      </c>
      <c r="I58" s="68">
        <f t="shared" si="11"/>
        <v>0</v>
      </c>
      <c r="J58" s="97">
        <f t="shared" si="12"/>
        <v>0</v>
      </c>
      <c r="K58" s="97">
        <f t="shared" si="13"/>
        <v>0</v>
      </c>
      <c r="L58" s="96">
        <f t="shared" si="14"/>
        <v>0</v>
      </c>
      <c r="M58" s="98" t="s">
        <v>4</v>
      </c>
      <c r="N58" s="99">
        <v>0</v>
      </c>
    </row>
    <row r="59" spans="1:14">
      <c r="A59" s="91">
        <v>4</v>
      </c>
      <c r="B59" s="92" t="s">
        <v>170</v>
      </c>
      <c r="C59" s="107">
        <v>1000</v>
      </c>
      <c r="D59" s="93" t="s">
        <v>68</v>
      </c>
      <c r="E59" s="94"/>
      <c r="F59" s="95">
        <v>0</v>
      </c>
      <c r="G59" s="69">
        <v>0</v>
      </c>
      <c r="H59" s="96">
        <f t="shared" si="10"/>
        <v>0</v>
      </c>
      <c r="I59" s="68">
        <f t="shared" si="11"/>
        <v>0</v>
      </c>
      <c r="J59" s="97">
        <f t="shared" si="12"/>
        <v>0</v>
      </c>
      <c r="K59" s="97">
        <f t="shared" si="13"/>
        <v>0</v>
      </c>
      <c r="L59" s="96">
        <f t="shared" si="14"/>
        <v>0</v>
      </c>
      <c r="M59" s="98" t="s">
        <v>4</v>
      </c>
      <c r="N59" s="99">
        <v>0</v>
      </c>
    </row>
    <row r="60" spans="1:14">
      <c r="A60" s="91">
        <v>5</v>
      </c>
      <c r="B60" s="92" t="s">
        <v>169</v>
      </c>
      <c r="C60" s="107">
        <v>1000</v>
      </c>
      <c r="D60" s="93" t="s">
        <v>68</v>
      </c>
      <c r="E60" s="94"/>
      <c r="F60" s="95">
        <v>0</v>
      </c>
      <c r="G60" s="69">
        <v>0</v>
      </c>
      <c r="H60" s="96">
        <f t="shared" si="10"/>
        <v>0</v>
      </c>
      <c r="I60" s="68">
        <f t="shared" si="11"/>
        <v>0</v>
      </c>
      <c r="J60" s="97">
        <f t="shared" si="12"/>
        <v>0</v>
      </c>
      <c r="K60" s="97">
        <f t="shared" si="13"/>
        <v>0</v>
      </c>
      <c r="L60" s="96">
        <f t="shared" si="14"/>
        <v>0</v>
      </c>
      <c r="M60" s="98" t="s">
        <v>4</v>
      </c>
      <c r="N60" s="99">
        <v>0</v>
      </c>
    </row>
    <row r="61" spans="1:14">
      <c r="A61" s="91">
        <v>6</v>
      </c>
      <c r="B61" s="92" t="s">
        <v>168</v>
      </c>
      <c r="C61" s="107">
        <v>1000</v>
      </c>
      <c r="D61" s="93" t="s">
        <v>68</v>
      </c>
      <c r="E61" s="94"/>
      <c r="F61" s="95">
        <v>0</v>
      </c>
      <c r="G61" s="69">
        <v>0</v>
      </c>
      <c r="H61" s="96">
        <f t="shared" si="10"/>
        <v>0</v>
      </c>
      <c r="I61" s="68">
        <f t="shared" si="11"/>
        <v>0</v>
      </c>
      <c r="J61" s="97">
        <f t="shared" si="12"/>
        <v>0</v>
      </c>
      <c r="K61" s="97">
        <f t="shared" si="13"/>
        <v>0</v>
      </c>
      <c r="L61" s="96">
        <f t="shared" si="14"/>
        <v>0</v>
      </c>
      <c r="M61" s="98" t="s">
        <v>4</v>
      </c>
      <c r="N61" s="99">
        <v>0</v>
      </c>
    </row>
    <row r="62" spans="1:14">
      <c r="A62" s="91">
        <v>7</v>
      </c>
      <c r="B62" s="92" t="s">
        <v>167</v>
      </c>
      <c r="C62" s="107">
        <v>1000</v>
      </c>
      <c r="D62" s="93" t="s">
        <v>68</v>
      </c>
      <c r="E62" s="94"/>
      <c r="F62" s="95">
        <v>0</v>
      </c>
      <c r="G62" s="69">
        <v>0</v>
      </c>
      <c r="H62" s="96">
        <f t="shared" si="10"/>
        <v>0</v>
      </c>
      <c r="I62" s="68">
        <f t="shared" si="11"/>
        <v>0</v>
      </c>
      <c r="J62" s="97">
        <f t="shared" si="12"/>
        <v>0</v>
      </c>
      <c r="K62" s="97">
        <f t="shared" si="13"/>
        <v>0</v>
      </c>
      <c r="L62" s="96">
        <f t="shared" si="14"/>
        <v>0</v>
      </c>
      <c r="M62" s="98" t="s">
        <v>4</v>
      </c>
      <c r="N62" s="99">
        <v>0</v>
      </c>
    </row>
    <row r="63" spans="1:14">
      <c r="A63" s="91">
        <v>8</v>
      </c>
      <c r="B63" s="92" t="s">
        <v>166</v>
      </c>
      <c r="C63" s="107">
        <v>1000</v>
      </c>
      <c r="D63" s="93" t="s">
        <v>68</v>
      </c>
      <c r="E63" s="94"/>
      <c r="F63" s="95">
        <v>0</v>
      </c>
      <c r="G63" s="69">
        <v>0</v>
      </c>
      <c r="H63" s="96">
        <f t="shared" si="10"/>
        <v>0</v>
      </c>
      <c r="I63" s="68">
        <f t="shared" si="11"/>
        <v>0</v>
      </c>
      <c r="J63" s="97">
        <f t="shared" si="12"/>
        <v>0</v>
      </c>
      <c r="K63" s="97">
        <f t="shared" si="13"/>
        <v>0</v>
      </c>
      <c r="L63" s="96">
        <f t="shared" si="14"/>
        <v>0</v>
      </c>
      <c r="M63" s="98" t="s">
        <v>4</v>
      </c>
      <c r="N63" s="99">
        <v>0</v>
      </c>
    </row>
    <row r="64" spans="1:14">
      <c r="A64" s="91">
        <v>9</v>
      </c>
      <c r="B64" s="92" t="s">
        <v>165</v>
      </c>
      <c r="C64" s="107">
        <v>1000</v>
      </c>
      <c r="D64" s="93" t="s">
        <v>68</v>
      </c>
      <c r="E64" s="94"/>
      <c r="F64" s="95">
        <v>0</v>
      </c>
      <c r="G64" s="69">
        <v>0</v>
      </c>
      <c r="H64" s="96">
        <f t="shared" si="10"/>
        <v>0</v>
      </c>
      <c r="I64" s="68">
        <f t="shared" si="11"/>
        <v>0</v>
      </c>
      <c r="J64" s="97">
        <f t="shared" si="12"/>
        <v>0</v>
      </c>
      <c r="K64" s="97">
        <f t="shared" si="13"/>
        <v>0</v>
      </c>
      <c r="L64" s="96">
        <f t="shared" si="14"/>
        <v>0</v>
      </c>
      <c r="M64" s="98" t="s">
        <v>4</v>
      </c>
      <c r="N64" s="99">
        <v>0</v>
      </c>
    </row>
    <row r="65" spans="1:14">
      <c r="A65" s="91">
        <v>10</v>
      </c>
      <c r="B65" s="92" t="s">
        <v>164</v>
      </c>
      <c r="C65" s="107">
        <v>1000</v>
      </c>
      <c r="D65" s="93" t="s">
        <v>68</v>
      </c>
      <c r="E65" s="94"/>
      <c r="F65" s="95">
        <v>0</v>
      </c>
      <c r="G65" s="69">
        <v>0</v>
      </c>
      <c r="H65" s="96">
        <f t="shared" si="10"/>
        <v>0</v>
      </c>
      <c r="I65" s="68">
        <f t="shared" si="11"/>
        <v>0</v>
      </c>
      <c r="J65" s="97">
        <f t="shared" si="12"/>
        <v>0</v>
      </c>
      <c r="K65" s="97">
        <f t="shared" si="13"/>
        <v>0</v>
      </c>
      <c r="L65" s="96">
        <f t="shared" si="14"/>
        <v>0</v>
      </c>
      <c r="M65" s="98" t="s">
        <v>4</v>
      </c>
      <c r="N65" s="99">
        <v>0</v>
      </c>
    </row>
    <row r="66" spans="1:14">
      <c r="A66" s="91">
        <v>11</v>
      </c>
      <c r="B66" s="92" t="s">
        <v>163</v>
      </c>
      <c r="C66" s="107">
        <v>1000</v>
      </c>
      <c r="D66" s="93" t="s">
        <v>68</v>
      </c>
      <c r="E66" s="94"/>
      <c r="F66" s="95">
        <v>0</v>
      </c>
      <c r="G66" s="69">
        <v>0</v>
      </c>
      <c r="H66" s="96">
        <f t="shared" si="10"/>
        <v>0</v>
      </c>
      <c r="I66" s="68">
        <f t="shared" si="11"/>
        <v>0</v>
      </c>
      <c r="J66" s="97">
        <f t="shared" si="12"/>
        <v>0</v>
      </c>
      <c r="K66" s="97">
        <f t="shared" si="13"/>
        <v>0</v>
      </c>
      <c r="L66" s="96">
        <f t="shared" si="14"/>
        <v>0</v>
      </c>
      <c r="M66" s="98" t="s">
        <v>4</v>
      </c>
      <c r="N66" s="99">
        <v>0</v>
      </c>
    </row>
    <row r="67" spans="1:14">
      <c r="A67" s="91">
        <v>12</v>
      </c>
      <c r="B67" s="92" t="s">
        <v>162</v>
      </c>
      <c r="C67" s="107">
        <v>1000</v>
      </c>
      <c r="D67" s="93" t="s">
        <v>68</v>
      </c>
      <c r="E67" s="94"/>
      <c r="F67" s="95">
        <v>0</v>
      </c>
      <c r="G67" s="69">
        <v>0</v>
      </c>
      <c r="H67" s="96">
        <f t="shared" si="10"/>
        <v>0</v>
      </c>
      <c r="I67" s="68">
        <f t="shared" si="11"/>
        <v>0</v>
      </c>
      <c r="J67" s="97">
        <f t="shared" si="12"/>
        <v>0</v>
      </c>
      <c r="K67" s="97">
        <f t="shared" si="13"/>
        <v>0</v>
      </c>
      <c r="L67" s="96">
        <f t="shared" si="14"/>
        <v>0</v>
      </c>
      <c r="M67" s="98" t="s">
        <v>4</v>
      </c>
      <c r="N67" s="99">
        <v>0</v>
      </c>
    </row>
    <row r="68" spans="1:14">
      <c r="A68" s="91">
        <v>13</v>
      </c>
      <c r="B68" s="92" t="s">
        <v>161</v>
      </c>
      <c r="C68" s="107">
        <v>1000</v>
      </c>
      <c r="D68" s="93" t="s">
        <v>68</v>
      </c>
      <c r="E68" s="94"/>
      <c r="F68" s="95">
        <v>0</v>
      </c>
      <c r="G68" s="69">
        <v>0</v>
      </c>
      <c r="H68" s="96">
        <f t="shared" si="10"/>
        <v>0</v>
      </c>
      <c r="I68" s="68">
        <f t="shared" si="11"/>
        <v>0</v>
      </c>
      <c r="J68" s="97">
        <f t="shared" si="12"/>
        <v>0</v>
      </c>
      <c r="K68" s="97">
        <f t="shared" si="13"/>
        <v>0</v>
      </c>
      <c r="L68" s="96">
        <f t="shared" si="14"/>
        <v>0</v>
      </c>
      <c r="M68" s="98" t="s">
        <v>4</v>
      </c>
      <c r="N68" s="99">
        <v>0</v>
      </c>
    </row>
    <row r="69" spans="1:14">
      <c r="A69" s="91">
        <v>14</v>
      </c>
      <c r="B69" s="92" t="s">
        <v>160</v>
      </c>
      <c r="C69" s="107">
        <v>1000</v>
      </c>
      <c r="D69" s="93" t="s">
        <v>68</v>
      </c>
      <c r="E69" s="94"/>
      <c r="F69" s="95">
        <v>0</v>
      </c>
      <c r="G69" s="69">
        <v>0</v>
      </c>
      <c r="H69" s="96">
        <f t="shared" si="10"/>
        <v>0</v>
      </c>
      <c r="I69" s="68">
        <f t="shared" si="11"/>
        <v>0</v>
      </c>
      <c r="J69" s="97">
        <f t="shared" si="12"/>
        <v>0</v>
      </c>
      <c r="K69" s="97">
        <f t="shared" si="13"/>
        <v>0</v>
      </c>
      <c r="L69" s="96">
        <f t="shared" si="14"/>
        <v>0</v>
      </c>
      <c r="M69" s="98" t="s">
        <v>4</v>
      </c>
      <c r="N69" s="99">
        <v>0</v>
      </c>
    </row>
    <row r="70" spans="1:14">
      <c r="A70" s="91">
        <v>15</v>
      </c>
      <c r="B70" s="92" t="s">
        <v>159</v>
      </c>
      <c r="C70" s="107">
        <v>1000</v>
      </c>
      <c r="D70" s="93" t="s">
        <v>68</v>
      </c>
      <c r="E70" s="94"/>
      <c r="F70" s="95">
        <v>0</v>
      </c>
      <c r="G70" s="69">
        <v>0</v>
      </c>
      <c r="H70" s="96">
        <f t="shared" si="10"/>
        <v>0</v>
      </c>
      <c r="I70" s="68">
        <f t="shared" si="11"/>
        <v>0</v>
      </c>
      <c r="J70" s="97">
        <f t="shared" si="12"/>
        <v>0</v>
      </c>
      <c r="K70" s="97">
        <f t="shared" si="13"/>
        <v>0</v>
      </c>
      <c r="L70" s="96">
        <f t="shared" si="14"/>
        <v>0</v>
      </c>
      <c r="M70" s="98" t="s">
        <v>4</v>
      </c>
      <c r="N70" s="99">
        <v>0</v>
      </c>
    </row>
    <row r="71" spans="1:14">
      <c r="A71" s="91">
        <v>16</v>
      </c>
      <c r="B71" s="92" t="s">
        <v>158</v>
      </c>
      <c r="C71" s="107">
        <v>1000</v>
      </c>
      <c r="D71" s="93" t="s">
        <v>68</v>
      </c>
      <c r="E71" s="94"/>
      <c r="F71" s="95">
        <v>0</v>
      </c>
      <c r="G71" s="69">
        <v>0</v>
      </c>
      <c r="H71" s="96">
        <f t="shared" si="10"/>
        <v>0</v>
      </c>
      <c r="I71" s="68">
        <f t="shared" si="11"/>
        <v>0</v>
      </c>
      <c r="J71" s="97">
        <f t="shared" si="12"/>
        <v>0</v>
      </c>
      <c r="K71" s="97">
        <f t="shared" si="13"/>
        <v>0</v>
      </c>
      <c r="L71" s="96">
        <f t="shared" si="14"/>
        <v>0</v>
      </c>
      <c r="M71" s="98" t="s">
        <v>4</v>
      </c>
      <c r="N71" s="99">
        <v>0</v>
      </c>
    </row>
    <row r="72" spans="1:14">
      <c r="A72" s="91">
        <v>17</v>
      </c>
      <c r="B72" s="92" t="s">
        <v>157</v>
      </c>
      <c r="C72" s="107">
        <v>1000</v>
      </c>
      <c r="D72" s="93" t="s">
        <v>68</v>
      </c>
      <c r="E72" s="94"/>
      <c r="F72" s="95">
        <v>0</v>
      </c>
      <c r="G72" s="69">
        <v>0</v>
      </c>
      <c r="H72" s="96">
        <f t="shared" si="10"/>
        <v>0</v>
      </c>
      <c r="I72" s="68">
        <f t="shared" si="11"/>
        <v>0</v>
      </c>
      <c r="J72" s="97">
        <f t="shared" si="12"/>
        <v>0</v>
      </c>
      <c r="K72" s="97">
        <f t="shared" si="13"/>
        <v>0</v>
      </c>
      <c r="L72" s="96">
        <f t="shared" si="14"/>
        <v>0</v>
      </c>
      <c r="M72" s="98" t="s">
        <v>4</v>
      </c>
      <c r="N72" s="99">
        <v>0</v>
      </c>
    </row>
    <row r="73" spans="1:14">
      <c r="A73" s="91">
        <v>18</v>
      </c>
      <c r="B73" s="92" t="s">
        <v>156</v>
      </c>
      <c r="C73" s="107">
        <v>1000</v>
      </c>
      <c r="D73" s="93" t="s">
        <v>68</v>
      </c>
      <c r="E73" s="94"/>
      <c r="F73" s="95">
        <v>0</v>
      </c>
      <c r="G73" s="69">
        <v>0</v>
      </c>
      <c r="H73" s="96">
        <f t="shared" si="10"/>
        <v>0</v>
      </c>
      <c r="I73" s="68">
        <f t="shared" si="11"/>
        <v>0</v>
      </c>
      <c r="J73" s="97">
        <f t="shared" si="12"/>
        <v>0</v>
      </c>
      <c r="K73" s="97">
        <f t="shared" si="13"/>
        <v>0</v>
      </c>
      <c r="L73" s="96">
        <f t="shared" si="14"/>
        <v>0</v>
      </c>
      <c r="M73" s="98" t="s">
        <v>4</v>
      </c>
      <c r="N73" s="99">
        <v>0</v>
      </c>
    </row>
    <row r="74" spans="1:14">
      <c r="A74" s="91">
        <v>19</v>
      </c>
      <c r="B74" s="118" t="s">
        <v>155</v>
      </c>
      <c r="C74" s="107">
        <v>1000</v>
      </c>
      <c r="D74" s="93" t="s">
        <v>68</v>
      </c>
      <c r="E74" s="94"/>
      <c r="F74" s="95">
        <v>0</v>
      </c>
      <c r="G74" s="69">
        <v>0</v>
      </c>
      <c r="H74" s="96">
        <f t="shared" si="10"/>
        <v>0</v>
      </c>
      <c r="I74" s="68">
        <f t="shared" si="11"/>
        <v>0</v>
      </c>
      <c r="J74" s="97">
        <f t="shared" si="12"/>
        <v>0</v>
      </c>
      <c r="K74" s="97">
        <f t="shared" si="13"/>
        <v>0</v>
      </c>
      <c r="L74" s="96">
        <f t="shared" si="14"/>
        <v>0</v>
      </c>
      <c r="M74" s="98" t="s">
        <v>4</v>
      </c>
      <c r="N74" s="99">
        <v>0</v>
      </c>
    </row>
    <row r="75" spans="1:14">
      <c r="A75" s="91">
        <v>20</v>
      </c>
      <c r="B75" s="118" t="s">
        <v>154</v>
      </c>
      <c r="C75" s="107">
        <v>1000</v>
      </c>
      <c r="D75" s="93" t="s">
        <v>68</v>
      </c>
      <c r="E75" s="94"/>
      <c r="F75" s="95">
        <v>0</v>
      </c>
      <c r="G75" s="69">
        <v>0</v>
      </c>
      <c r="H75" s="96">
        <f t="shared" si="10"/>
        <v>0</v>
      </c>
      <c r="I75" s="68">
        <f t="shared" si="11"/>
        <v>0</v>
      </c>
      <c r="J75" s="97">
        <f t="shared" si="12"/>
        <v>0</v>
      </c>
      <c r="K75" s="97">
        <f t="shared" si="13"/>
        <v>0</v>
      </c>
      <c r="L75" s="96">
        <f t="shared" si="14"/>
        <v>0</v>
      </c>
      <c r="M75" s="98" t="s">
        <v>4</v>
      </c>
      <c r="N75" s="99">
        <v>0</v>
      </c>
    </row>
    <row r="76" spans="1:14">
      <c r="A76" s="91">
        <v>21</v>
      </c>
      <c r="B76" s="118" t="s">
        <v>153</v>
      </c>
      <c r="C76" s="107">
        <v>1000</v>
      </c>
      <c r="D76" s="93" t="s">
        <v>68</v>
      </c>
      <c r="E76" s="94"/>
      <c r="F76" s="95">
        <v>0</v>
      </c>
      <c r="G76" s="69">
        <v>0</v>
      </c>
      <c r="H76" s="96">
        <f t="shared" si="10"/>
        <v>0</v>
      </c>
      <c r="I76" s="68">
        <f t="shared" si="11"/>
        <v>0</v>
      </c>
      <c r="J76" s="97">
        <f t="shared" si="12"/>
        <v>0</v>
      </c>
      <c r="K76" s="97">
        <f t="shared" si="13"/>
        <v>0</v>
      </c>
      <c r="L76" s="96">
        <f t="shared" si="14"/>
        <v>0</v>
      </c>
      <c r="M76" s="98" t="s">
        <v>4</v>
      </c>
      <c r="N76" s="99">
        <v>0</v>
      </c>
    </row>
    <row r="77" spans="1:14">
      <c r="A77" s="91">
        <v>22</v>
      </c>
      <c r="B77" s="118" t="s">
        <v>152</v>
      </c>
      <c r="C77" s="107">
        <v>1000</v>
      </c>
      <c r="D77" s="93" t="s">
        <v>68</v>
      </c>
      <c r="E77" s="94"/>
      <c r="F77" s="95">
        <v>0</v>
      </c>
      <c r="G77" s="69">
        <v>0</v>
      </c>
      <c r="H77" s="96">
        <f t="shared" si="10"/>
        <v>0</v>
      </c>
      <c r="I77" s="68">
        <f t="shared" si="11"/>
        <v>0</v>
      </c>
      <c r="J77" s="97">
        <f t="shared" si="12"/>
        <v>0</v>
      </c>
      <c r="K77" s="97">
        <f t="shared" si="13"/>
        <v>0</v>
      </c>
      <c r="L77" s="96">
        <f t="shared" si="14"/>
        <v>0</v>
      </c>
      <c r="M77" s="98" t="s">
        <v>4</v>
      </c>
      <c r="N77" s="99">
        <v>0</v>
      </c>
    </row>
    <row r="78" spans="1:14">
      <c r="A78" s="91">
        <v>23</v>
      </c>
      <c r="B78" s="92" t="s">
        <v>151</v>
      </c>
      <c r="C78" s="107">
        <v>1000</v>
      </c>
      <c r="D78" s="93" t="s">
        <v>68</v>
      </c>
      <c r="E78" s="94"/>
      <c r="F78" s="95">
        <v>0</v>
      </c>
      <c r="G78" s="69">
        <v>0</v>
      </c>
      <c r="H78" s="96">
        <f t="shared" si="10"/>
        <v>0</v>
      </c>
      <c r="I78" s="68">
        <f t="shared" si="11"/>
        <v>0</v>
      </c>
      <c r="J78" s="97">
        <f t="shared" si="12"/>
        <v>0</v>
      </c>
      <c r="K78" s="97">
        <f t="shared" si="13"/>
        <v>0</v>
      </c>
      <c r="L78" s="96">
        <f t="shared" si="14"/>
        <v>0</v>
      </c>
      <c r="M78" s="98" t="s">
        <v>4</v>
      </c>
      <c r="N78" s="99">
        <v>0</v>
      </c>
    </row>
    <row r="79" spans="1:14">
      <c r="A79" s="91">
        <v>24</v>
      </c>
      <c r="B79" s="92" t="s">
        <v>150</v>
      </c>
      <c r="C79" s="107">
        <v>1000</v>
      </c>
      <c r="D79" s="93" t="s">
        <v>68</v>
      </c>
      <c r="E79" s="94"/>
      <c r="F79" s="95">
        <v>0</v>
      </c>
      <c r="G79" s="69">
        <v>0</v>
      </c>
      <c r="H79" s="96">
        <f t="shared" si="10"/>
        <v>0</v>
      </c>
      <c r="I79" s="68">
        <f t="shared" si="11"/>
        <v>0</v>
      </c>
      <c r="J79" s="97">
        <f t="shared" si="12"/>
        <v>0</v>
      </c>
      <c r="K79" s="97">
        <f t="shared" si="13"/>
        <v>0</v>
      </c>
      <c r="L79" s="96">
        <f t="shared" si="14"/>
        <v>0</v>
      </c>
      <c r="M79" s="98" t="s">
        <v>4</v>
      </c>
      <c r="N79" s="99">
        <v>0</v>
      </c>
    </row>
    <row r="80" spans="1:14">
      <c r="A80" s="91">
        <v>25</v>
      </c>
      <c r="B80" s="92" t="s">
        <v>149</v>
      </c>
      <c r="C80" s="107">
        <v>1000</v>
      </c>
      <c r="D80" s="93" t="s">
        <v>68</v>
      </c>
      <c r="E80" s="94"/>
      <c r="F80" s="95">
        <v>0</v>
      </c>
      <c r="G80" s="69">
        <v>0</v>
      </c>
      <c r="H80" s="96">
        <f t="shared" si="10"/>
        <v>0</v>
      </c>
      <c r="I80" s="68">
        <f t="shared" si="11"/>
        <v>0</v>
      </c>
      <c r="J80" s="97">
        <f t="shared" si="12"/>
        <v>0</v>
      </c>
      <c r="K80" s="97">
        <f t="shared" si="13"/>
        <v>0</v>
      </c>
      <c r="L80" s="96">
        <f t="shared" si="14"/>
        <v>0</v>
      </c>
      <c r="M80" s="98" t="s">
        <v>4</v>
      </c>
      <c r="N80" s="99">
        <v>0</v>
      </c>
    </row>
    <row r="81" spans="1:14">
      <c r="A81" s="91">
        <v>26</v>
      </c>
      <c r="B81" s="92" t="s">
        <v>148</v>
      </c>
      <c r="C81" s="107">
        <v>1000</v>
      </c>
      <c r="D81" s="93" t="s">
        <v>68</v>
      </c>
      <c r="E81" s="94"/>
      <c r="F81" s="95">
        <v>0</v>
      </c>
      <c r="G81" s="69">
        <v>0</v>
      </c>
      <c r="H81" s="96">
        <f t="shared" si="10"/>
        <v>0</v>
      </c>
      <c r="I81" s="68">
        <f t="shared" si="11"/>
        <v>0</v>
      </c>
      <c r="J81" s="97">
        <f t="shared" si="12"/>
        <v>0</v>
      </c>
      <c r="K81" s="97">
        <f t="shared" si="13"/>
        <v>0</v>
      </c>
      <c r="L81" s="96">
        <f t="shared" si="14"/>
        <v>0</v>
      </c>
      <c r="M81" s="98" t="s">
        <v>4</v>
      </c>
      <c r="N81" s="99">
        <v>0</v>
      </c>
    </row>
    <row r="82" spans="1:14">
      <c r="A82" s="91">
        <v>27</v>
      </c>
      <c r="B82" s="92" t="s">
        <v>147</v>
      </c>
      <c r="C82" s="107">
        <v>1000</v>
      </c>
      <c r="D82" s="93" t="s">
        <v>68</v>
      </c>
      <c r="E82" s="94"/>
      <c r="F82" s="95">
        <v>0</v>
      </c>
      <c r="G82" s="69">
        <v>0</v>
      </c>
      <c r="H82" s="96">
        <f t="shared" si="10"/>
        <v>0</v>
      </c>
      <c r="I82" s="68">
        <f t="shared" si="11"/>
        <v>0</v>
      </c>
      <c r="J82" s="97">
        <f t="shared" si="12"/>
        <v>0</v>
      </c>
      <c r="K82" s="97">
        <f t="shared" si="13"/>
        <v>0</v>
      </c>
      <c r="L82" s="96">
        <f t="shared" si="14"/>
        <v>0</v>
      </c>
      <c r="M82" s="98" t="s">
        <v>4</v>
      </c>
      <c r="N82" s="99">
        <v>0</v>
      </c>
    </row>
    <row r="83" spans="1:14">
      <c r="A83" s="91">
        <v>28</v>
      </c>
      <c r="B83" s="92" t="s">
        <v>146</v>
      </c>
      <c r="C83" s="107">
        <v>1000</v>
      </c>
      <c r="D83" s="93" t="s">
        <v>68</v>
      </c>
      <c r="E83" s="94"/>
      <c r="F83" s="95">
        <v>0</v>
      </c>
      <c r="G83" s="69">
        <v>0</v>
      </c>
      <c r="H83" s="96">
        <f t="shared" si="10"/>
        <v>0</v>
      </c>
      <c r="I83" s="68">
        <f t="shared" si="11"/>
        <v>0</v>
      </c>
      <c r="J83" s="97">
        <f t="shared" si="12"/>
        <v>0</v>
      </c>
      <c r="K83" s="97">
        <f t="shared" si="13"/>
        <v>0</v>
      </c>
      <c r="L83" s="96">
        <f t="shared" si="14"/>
        <v>0</v>
      </c>
      <c r="M83" s="98" t="s">
        <v>4</v>
      </c>
      <c r="N83" s="99">
        <v>0</v>
      </c>
    </row>
    <row r="84" spans="1:14">
      <c r="A84" s="101"/>
      <c r="B84" s="102" t="s">
        <v>12</v>
      </c>
      <c r="C84" s="103"/>
      <c r="D84" s="103" t="s">
        <v>4</v>
      </c>
      <c r="E84" s="103" t="s">
        <v>4</v>
      </c>
      <c r="F84" s="104" t="s">
        <v>4</v>
      </c>
      <c r="G84" s="104" t="s">
        <v>4</v>
      </c>
      <c r="H84" s="104" t="s">
        <v>4</v>
      </c>
      <c r="I84" s="104" t="s">
        <v>4</v>
      </c>
      <c r="J84" s="105">
        <f>SUM(J56:J83)</f>
        <v>0</v>
      </c>
      <c r="K84" s="105">
        <f>SUM(K56:K83)</f>
        <v>0</v>
      </c>
      <c r="L84" s="105">
        <f>SUM(L56:L83)</f>
        <v>0</v>
      </c>
      <c r="M84" s="106" t="s">
        <v>4</v>
      </c>
      <c r="N84" s="104" t="s">
        <v>4</v>
      </c>
    </row>
    <row r="86" spans="1:14" ht="63">
      <c r="A86" s="33" t="s">
        <v>2</v>
      </c>
      <c r="B86" s="33" t="s">
        <v>3</v>
      </c>
      <c r="C86" s="34" t="s">
        <v>14</v>
      </c>
      <c r="D86" s="34" t="s">
        <v>7</v>
      </c>
      <c r="E86" s="35" t="s">
        <v>26</v>
      </c>
      <c r="F86" s="35" t="s">
        <v>5</v>
      </c>
      <c r="G86" s="35" t="s">
        <v>17</v>
      </c>
      <c r="H86" s="35" t="s">
        <v>18</v>
      </c>
      <c r="I86" s="35" t="s">
        <v>15</v>
      </c>
      <c r="J86" s="35" t="s">
        <v>13</v>
      </c>
      <c r="K86" s="35" t="s">
        <v>8</v>
      </c>
      <c r="L86" s="35" t="s">
        <v>6</v>
      </c>
      <c r="M86" s="35" t="s">
        <v>9</v>
      </c>
      <c r="N86" s="35" t="s">
        <v>25</v>
      </c>
    </row>
    <row r="87" spans="1:14">
      <c r="A87" s="37">
        <v>1</v>
      </c>
      <c r="B87" s="37">
        <v>2</v>
      </c>
      <c r="C87" s="37">
        <v>3</v>
      </c>
      <c r="D87" s="37">
        <v>4</v>
      </c>
      <c r="E87" s="37">
        <v>5</v>
      </c>
      <c r="F87" s="37">
        <v>6</v>
      </c>
      <c r="G87" s="37">
        <v>7</v>
      </c>
      <c r="H87" s="37">
        <v>8</v>
      </c>
      <c r="I87" s="37">
        <v>9</v>
      </c>
      <c r="J87" s="37">
        <v>10</v>
      </c>
      <c r="K87" s="37">
        <v>11</v>
      </c>
      <c r="L87" s="37">
        <v>12</v>
      </c>
      <c r="M87" s="37">
        <v>13</v>
      </c>
      <c r="N87" s="37">
        <v>14</v>
      </c>
    </row>
    <row r="88" spans="1:14">
      <c r="A88" s="87" t="s">
        <v>145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90"/>
    </row>
    <row r="89" spans="1:14">
      <c r="A89" s="91">
        <v>1</v>
      </c>
      <c r="B89" s="92" t="s">
        <v>144</v>
      </c>
      <c r="C89" s="107">
        <v>400</v>
      </c>
      <c r="D89" s="93" t="s">
        <v>68</v>
      </c>
      <c r="E89" s="94"/>
      <c r="F89" s="95">
        <v>0</v>
      </c>
      <c r="G89" s="69">
        <v>0</v>
      </c>
      <c r="H89" s="96">
        <f t="shared" ref="H89:H105" si="15">PRODUCT(F89,G89)</f>
        <v>0</v>
      </c>
      <c r="I89" s="68">
        <f t="shared" ref="I89:I105" si="16">SUM(F89,H89)</f>
        <v>0</v>
      </c>
      <c r="J89" s="97">
        <f t="shared" ref="J89:J105" si="17">PRODUCT(C89,F89)</f>
        <v>0</v>
      </c>
      <c r="K89" s="97">
        <f t="shared" ref="K89:K105" si="18">PRODUCT(J89,G89)</f>
        <v>0</v>
      </c>
      <c r="L89" s="96">
        <f t="shared" ref="L89:L105" si="19">PRODUCT(C89,I89)</f>
        <v>0</v>
      </c>
      <c r="M89" s="98" t="s">
        <v>4</v>
      </c>
      <c r="N89" s="99">
        <v>0</v>
      </c>
    </row>
    <row r="90" spans="1:14">
      <c r="A90" s="91">
        <v>2</v>
      </c>
      <c r="B90" s="92" t="s">
        <v>143</v>
      </c>
      <c r="C90" s="107">
        <v>400</v>
      </c>
      <c r="D90" s="93" t="s">
        <v>68</v>
      </c>
      <c r="E90" s="94"/>
      <c r="F90" s="95">
        <v>0</v>
      </c>
      <c r="G90" s="69">
        <v>0</v>
      </c>
      <c r="H90" s="96">
        <f t="shared" si="15"/>
        <v>0</v>
      </c>
      <c r="I90" s="68">
        <f t="shared" si="16"/>
        <v>0</v>
      </c>
      <c r="J90" s="97">
        <f t="shared" si="17"/>
        <v>0</v>
      </c>
      <c r="K90" s="97">
        <f t="shared" si="18"/>
        <v>0</v>
      </c>
      <c r="L90" s="96">
        <f t="shared" si="19"/>
        <v>0</v>
      </c>
      <c r="M90" s="98" t="s">
        <v>4</v>
      </c>
      <c r="N90" s="99">
        <v>0</v>
      </c>
    </row>
    <row r="91" spans="1:14">
      <c r="A91" s="91">
        <v>3</v>
      </c>
      <c r="B91" s="92" t="s">
        <v>142</v>
      </c>
      <c r="C91" s="107">
        <v>400</v>
      </c>
      <c r="D91" s="93" t="s">
        <v>68</v>
      </c>
      <c r="E91" s="94"/>
      <c r="F91" s="95">
        <v>0</v>
      </c>
      <c r="G91" s="69">
        <v>0</v>
      </c>
      <c r="H91" s="96">
        <f t="shared" si="15"/>
        <v>0</v>
      </c>
      <c r="I91" s="68">
        <f t="shared" si="16"/>
        <v>0</v>
      </c>
      <c r="J91" s="97">
        <f t="shared" si="17"/>
        <v>0</v>
      </c>
      <c r="K91" s="97">
        <f t="shared" si="18"/>
        <v>0</v>
      </c>
      <c r="L91" s="96">
        <f t="shared" si="19"/>
        <v>0</v>
      </c>
      <c r="M91" s="98" t="s">
        <v>4</v>
      </c>
      <c r="N91" s="99">
        <v>0</v>
      </c>
    </row>
    <row r="92" spans="1:14">
      <c r="A92" s="91">
        <v>4</v>
      </c>
      <c r="B92" s="92" t="s">
        <v>141</v>
      </c>
      <c r="C92" s="107">
        <v>400</v>
      </c>
      <c r="D92" s="93" t="s">
        <v>68</v>
      </c>
      <c r="E92" s="94"/>
      <c r="F92" s="95">
        <v>0</v>
      </c>
      <c r="G92" s="69">
        <v>0</v>
      </c>
      <c r="H92" s="96">
        <f t="shared" si="15"/>
        <v>0</v>
      </c>
      <c r="I92" s="68">
        <f t="shared" si="16"/>
        <v>0</v>
      </c>
      <c r="J92" s="97">
        <f t="shared" si="17"/>
        <v>0</v>
      </c>
      <c r="K92" s="97">
        <f t="shared" si="18"/>
        <v>0</v>
      </c>
      <c r="L92" s="96">
        <f t="shared" si="19"/>
        <v>0</v>
      </c>
      <c r="M92" s="98" t="s">
        <v>4</v>
      </c>
      <c r="N92" s="99">
        <v>0</v>
      </c>
    </row>
    <row r="93" spans="1:14">
      <c r="A93" s="91">
        <v>5</v>
      </c>
      <c r="B93" s="92" t="s">
        <v>140</v>
      </c>
      <c r="C93" s="107">
        <v>400</v>
      </c>
      <c r="D93" s="93" t="s">
        <v>68</v>
      </c>
      <c r="E93" s="94"/>
      <c r="F93" s="95">
        <v>0</v>
      </c>
      <c r="G93" s="69">
        <v>0</v>
      </c>
      <c r="H93" s="96">
        <f t="shared" si="15"/>
        <v>0</v>
      </c>
      <c r="I93" s="68">
        <f t="shared" si="16"/>
        <v>0</v>
      </c>
      <c r="J93" s="97">
        <f t="shared" si="17"/>
        <v>0</v>
      </c>
      <c r="K93" s="97">
        <f t="shared" si="18"/>
        <v>0</v>
      </c>
      <c r="L93" s="96">
        <f t="shared" si="19"/>
        <v>0</v>
      </c>
      <c r="M93" s="98" t="s">
        <v>4</v>
      </c>
      <c r="N93" s="99">
        <v>0</v>
      </c>
    </row>
    <row r="94" spans="1:14">
      <c r="A94" s="91">
        <v>6</v>
      </c>
      <c r="B94" s="92" t="s">
        <v>139</v>
      </c>
      <c r="C94" s="107">
        <v>400</v>
      </c>
      <c r="D94" s="93" t="s">
        <v>68</v>
      </c>
      <c r="E94" s="94"/>
      <c r="F94" s="95">
        <v>0</v>
      </c>
      <c r="G94" s="69">
        <v>0</v>
      </c>
      <c r="H94" s="96">
        <f t="shared" si="15"/>
        <v>0</v>
      </c>
      <c r="I94" s="68">
        <f t="shared" si="16"/>
        <v>0</v>
      </c>
      <c r="J94" s="97">
        <f t="shared" si="17"/>
        <v>0</v>
      </c>
      <c r="K94" s="97">
        <f t="shared" si="18"/>
        <v>0</v>
      </c>
      <c r="L94" s="96">
        <f t="shared" si="19"/>
        <v>0</v>
      </c>
      <c r="M94" s="98" t="s">
        <v>4</v>
      </c>
      <c r="N94" s="99">
        <v>0</v>
      </c>
    </row>
    <row r="95" spans="1:14">
      <c r="A95" s="91">
        <v>7</v>
      </c>
      <c r="B95" s="92" t="s">
        <v>138</v>
      </c>
      <c r="C95" s="107">
        <v>400</v>
      </c>
      <c r="D95" s="93" t="s">
        <v>68</v>
      </c>
      <c r="E95" s="94"/>
      <c r="F95" s="95">
        <v>0</v>
      </c>
      <c r="G95" s="69">
        <v>0</v>
      </c>
      <c r="H95" s="96">
        <f t="shared" si="15"/>
        <v>0</v>
      </c>
      <c r="I95" s="68">
        <f t="shared" si="16"/>
        <v>0</v>
      </c>
      <c r="J95" s="97">
        <f t="shared" si="17"/>
        <v>0</v>
      </c>
      <c r="K95" s="97">
        <f t="shared" si="18"/>
        <v>0</v>
      </c>
      <c r="L95" s="96">
        <f t="shared" si="19"/>
        <v>0</v>
      </c>
      <c r="M95" s="98" t="s">
        <v>4</v>
      </c>
      <c r="N95" s="99">
        <v>0</v>
      </c>
    </row>
    <row r="96" spans="1:14">
      <c r="A96" s="91">
        <v>8</v>
      </c>
      <c r="B96" s="92" t="s">
        <v>137</v>
      </c>
      <c r="C96" s="107">
        <v>400</v>
      </c>
      <c r="D96" s="93" t="s">
        <v>68</v>
      </c>
      <c r="E96" s="94"/>
      <c r="F96" s="95">
        <v>0</v>
      </c>
      <c r="G96" s="69">
        <v>0</v>
      </c>
      <c r="H96" s="96">
        <f t="shared" si="15"/>
        <v>0</v>
      </c>
      <c r="I96" s="68">
        <f t="shared" si="16"/>
        <v>0</v>
      </c>
      <c r="J96" s="97">
        <f t="shared" si="17"/>
        <v>0</v>
      </c>
      <c r="K96" s="97">
        <f t="shared" si="18"/>
        <v>0</v>
      </c>
      <c r="L96" s="96">
        <f t="shared" si="19"/>
        <v>0</v>
      </c>
      <c r="M96" s="98" t="s">
        <v>4</v>
      </c>
      <c r="N96" s="99">
        <v>0</v>
      </c>
    </row>
    <row r="97" spans="1:14" ht="18" customHeight="1">
      <c r="A97" s="91">
        <v>9</v>
      </c>
      <c r="B97" s="100" t="s">
        <v>136</v>
      </c>
      <c r="C97" s="107">
        <v>400</v>
      </c>
      <c r="D97" s="93" t="s">
        <v>68</v>
      </c>
      <c r="E97" s="94"/>
      <c r="F97" s="95">
        <v>0</v>
      </c>
      <c r="G97" s="69">
        <v>0</v>
      </c>
      <c r="H97" s="96">
        <f t="shared" si="15"/>
        <v>0</v>
      </c>
      <c r="I97" s="68">
        <f t="shared" si="16"/>
        <v>0</v>
      </c>
      <c r="J97" s="97">
        <f t="shared" si="17"/>
        <v>0</v>
      </c>
      <c r="K97" s="97">
        <f t="shared" si="18"/>
        <v>0</v>
      </c>
      <c r="L97" s="96">
        <f t="shared" si="19"/>
        <v>0</v>
      </c>
      <c r="M97" s="98" t="s">
        <v>4</v>
      </c>
      <c r="N97" s="99">
        <v>0</v>
      </c>
    </row>
    <row r="98" spans="1:14">
      <c r="A98" s="91">
        <v>10</v>
      </c>
      <c r="B98" s="92" t="s">
        <v>135</v>
      </c>
      <c r="C98" s="107">
        <v>400</v>
      </c>
      <c r="D98" s="93" t="s">
        <v>68</v>
      </c>
      <c r="E98" s="94"/>
      <c r="F98" s="95">
        <v>0</v>
      </c>
      <c r="G98" s="69">
        <v>0</v>
      </c>
      <c r="H98" s="96">
        <f t="shared" si="15"/>
        <v>0</v>
      </c>
      <c r="I98" s="68">
        <f t="shared" si="16"/>
        <v>0</v>
      </c>
      <c r="J98" s="97">
        <f t="shared" si="17"/>
        <v>0</v>
      </c>
      <c r="K98" s="97">
        <f t="shared" si="18"/>
        <v>0</v>
      </c>
      <c r="L98" s="96">
        <f t="shared" si="19"/>
        <v>0</v>
      </c>
      <c r="M98" s="98" t="s">
        <v>4</v>
      </c>
      <c r="N98" s="99">
        <v>0</v>
      </c>
    </row>
    <row r="99" spans="1:14">
      <c r="A99" s="91">
        <v>11</v>
      </c>
      <c r="B99" s="92" t="s">
        <v>134</v>
      </c>
      <c r="C99" s="107">
        <v>400</v>
      </c>
      <c r="D99" s="93" t="s">
        <v>68</v>
      </c>
      <c r="E99" s="94"/>
      <c r="F99" s="95">
        <v>0</v>
      </c>
      <c r="G99" s="69">
        <v>0</v>
      </c>
      <c r="H99" s="96">
        <f t="shared" si="15"/>
        <v>0</v>
      </c>
      <c r="I99" s="68">
        <f t="shared" si="16"/>
        <v>0</v>
      </c>
      <c r="J99" s="97">
        <f t="shared" si="17"/>
        <v>0</v>
      </c>
      <c r="K99" s="97">
        <f t="shared" si="18"/>
        <v>0</v>
      </c>
      <c r="L99" s="96">
        <f t="shared" si="19"/>
        <v>0</v>
      </c>
      <c r="M99" s="98" t="s">
        <v>4</v>
      </c>
      <c r="N99" s="99">
        <v>0</v>
      </c>
    </row>
    <row r="100" spans="1:14">
      <c r="A100" s="91">
        <v>12</v>
      </c>
      <c r="B100" s="92" t="s">
        <v>133</v>
      </c>
      <c r="C100" s="107">
        <v>400</v>
      </c>
      <c r="D100" s="93" t="s">
        <v>68</v>
      </c>
      <c r="E100" s="94"/>
      <c r="F100" s="95">
        <v>0</v>
      </c>
      <c r="G100" s="69">
        <v>0</v>
      </c>
      <c r="H100" s="96">
        <f t="shared" si="15"/>
        <v>0</v>
      </c>
      <c r="I100" s="68">
        <f t="shared" si="16"/>
        <v>0</v>
      </c>
      <c r="J100" s="97">
        <f t="shared" si="17"/>
        <v>0</v>
      </c>
      <c r="K100" s="97">
        <f t="shared" si="18"/>
        <v>0</v>
      </c>
      <c r="L100" s="96">
        <f t="shared" si="19"/>
        <v>0</v>
      </c>
      <c r="M100" s="98" t="s">
        <v>4</v>
      </c>
      <c r="N100" s="99">
        <v>0</v>
      </c>
    </row>
    <row r="101" spans="1:14">
      <c r="A101" s="91">
        <v>13</v>
      </c>
      <c r="B101" s="92" t="s">
        <v>132</v>
      </c>
      <c r="C101" s="107">
        <v>400</v>
      </c>
      <c r="D101" s="93" t="s">
        <v>68</v>
      </c>
      <c r="E101" s="94"/>
      <c r="F101" s="95">
        <v>0</v>
      </c>
      <c r="G101" s="69">
        <v>0</v>
      </c>
      <c r="H101" s="96">
        <f t="shared" si="15"/>
        <v>0</v>
      </c>
      <c r="I101" s="68">
        <f t="shared" si="16"/>
        <v>0</v>
      </c>
      <c r="J101" s="97">
        <f t="shared" si="17"/>
        <v>0</v>
      </c>
      <c r="K101" s="97">
        <f t="shared" si="18"/>
        <v>0</v>
      </c>
      <c r="L101" s="96">
        <f t="shared" si="19"/>
        <v>0</v>
      </c>
      <c r="M101" s="98" t="s">
        <v>4</v>
      </c>
      <c r="N101" s="99">
        <v>0</v>
      </c>
    </row>
    <row r="102" spans="1:14">
      <c r="A102" s="91">
        <v>14</v>
      </c>
      <c r="B102" s="92" t="s">
        <v>131</v>
      </c>
      <c r="C102" s="107">
        <v>400</v>
      </c>
      <c r="D102" s="93" t="s">
        <v>68</v>
      </c>
      <c r="E102" s="94"/>
      <c r="F102" s="95">
        <v>0</v>
      </c>
      <c r="G102" s="69">
        <v>0</v>
      </c>
      <c r="H102" s="96">
        <f t="shared" si="15"/>
        <v>0</v>
      </c>
      <c r="I102" s="68">
        <f t="shared" si="16"/>
        <v>0</v>
      </c>
      <c r="J102" s="97">
        <f t="shared" si="17"/>
        <v>0</v>
      </c>
      <c r="K102" s="97">
        <f t="shared" si="18"/>
        <v>0</v>
      </c>
      <c r="L102" s="96">
        <f t="shared" si="19"/>
        <v>0</v>
      </c>
      <c r="M102" s="98" t="s">
        <v>4</v>
      </c>
      <c r="N102" s="99">
        <v>0</v>
      </c>
    </row>
    <row r="103" spans="1:14" ht="26.25">
      <c r="A103" s="91">
        <v>15</v>
      </c>
      <c r="B103" s="92" t="s">
        <v>130</v>
      </c>
      <c r="C103" s="107">
        <v>400</v>
      </c>
      <c r="D103" s="93" t="s">
        <v>68</v>
      </c>
      <c r="E103" s="94"/>
      <c r="F103" s="95">
        <v>0</v>
      </c>
      <c r="G103" s="69">
        <v>0</v>
      </c>
      <c r="H103" s="96">
        <f t="shared" si="15"/>
        <v>0</v>
      </c>
      <c r="I103" s="68">
        <f t="shared" si="16"/>
        <v>0</v>
      </c>
      <c r="J103" s="97">
        <f t="shared" si="17"/>
        <v>0</v>
      </c>
      <c r="K103" s="97">
        <f t="shared" si="18"/>
        <v>0</v>
      </c>
      <c r="L103" s="96">
        <f t="shared" si="19"/>
        <v>0</v>
      </c>
      <c r="M103" s="98" t="s">
        <v>4</v>
      </c>
      <c r="N103" s="99">
        <v>0</v>
      </c>
    </row>
    <row r="104" spans="1:14">
      <c r="A104" s="91">
        <v>16</v>
      </c>
      <c r="B104" s="92" t="s">
        <v>129</v>
      </c>
      <c r="C104" s="107">
        <v>400</v>
      </c>
      <c r="D104" s="93" t="s">
        <v>68</v>
      </c>
      <c r="E104" s="94"/>
      <c r="F104" s="95">
        <v>0</v>
      </c>
      <c r="G104" s="69">
        <v>0</v>
      </c>
      <c r="H104" s="96">
        <f t="shared" si="15"/>
        <v>0</v>
      </c>
      <c r="I104" s="68">
        <f t="shared" si="16"/>
        <v>0</v>
      </c>
      <c r="J104" s="97">
        <f t="shared" si="17"/>
        <v>0</v>
      </c>
      <c r="K104" s="97">
        <f t="shared" si="18"/>
        <v>0</v>
      </c>
      <c r="L104" s="96">
        <f t="shared" si="19"/>
        <v>0</v>
      </c>
      <c r="M104" s="98" t="s">
        <v>4</v>
      </c>
      <c r="N104" s="99">
        <v>0</v>
      </c>
    </row>
    <row r="105" spans="1:14">
      <c r="A105" s="91">
        <v>17</v>
      </c>
      <c r="B105" s="92" t="s">
        <v>128</v>
      </c>
      <c r="C105" s="107">
        <v>400</v>
      </c>
      <c r="D105" s="93" t="s">
        <v>68</v>
      </c>
      <c r="E105" s="94"/>
      <c r="F105" s="95">
        <v>0</v>
      </c>
      <c r="G105" s="69">
        <v>0</v>
      </c>
      <c r="H105" s="96">
        <f t="shared" si="15"/>
        <v>0</v>
      </c>
      <c r="I105" s="68">
        <f t="shared" si="16"/>
        <v>0</v>
      </c>
      <c r="J105" s="97">
        <f t="shared" si="17"/>
        <v>0</v>
      </c>
      <c r="K105" s="97">
        <f t="shared" si="18"/>
        <v>0</v>
      </c>
      <c r="L105" s="96">
        <f t="shared" si="19"/>
        <v>0</v>
      </c>
      <c r="M105" s="98" t="s">
        <v>4</v>
      </c>
      <c r="N105" s="99">
        <v>0</v>
      </c>
    </row>
    <row r="106" spans="1:14">
      <c r="A106" s="101"/>
      <c r="B106" s="102" t="s">
        <v>12</v>
      </c>
      <c r="C106" s="103"/>
      <c r="D106" s="103" t="s">
        <v>4</v>
      </c>
      <c r="E106" s="103" t="s">
        <v>4</v>
      </c>
      <c r="F106" s="104" t="s">
        <v>4</v>
      </c>
      <c r="G106" s="104" t="s">
        <v>4</v>
      </c>
      <c r="H106" s="104" t="s">
        <v>4</v>
      </c>
      <c r="I106" s="104" t="s">
        <v>4</v>
      </c>
      <c r="J106" s="105">
        <f>SUM(J89:J105)</f>
        <v>0</v>
      </c>
      <c r="K106" s="105">
        <f>SUM(K89:K105)</f>
        <v>0</v>
      </c>
      <c r="L106" s="105">
        <f>SUM(L89:L105)</f>
        <v>0</v>
      </c>
      <c r="M106" s="106" t="s">
        <v>4</v>
      </c>
      <c r="N106" s="104" t="s">
        <v>4</v>
      </c>
    </row>
    <row r="108" spans="1:14" ht="63" hidden="1">
      <c r="A108" s="33" t="s">
        <v>2</v>
      </c>
      <c r="B108" s="33" t="s">
        <v>3</v>
      </c>
      <c r="C108" s="34" t="s">
        <v>14</v>
      </c>
      <c r="D108" s="34" t="s">
        <v>7</v>
      </c>
      <c r="E108" s="35" t="s">
        <v>26</v>
      </c>
      <c r="F108" s="35" t="s">
        <v>5</v>
      </c>
      <c r="G108" s="35" t="s">
        <v>17</v>
      </c>
      <c r="H108" s="35" t="s">
        <v>18</v>
      </c>
      <c r="I108" s="35" t="s">
        <v>15</v>
      </c>
      <c r="J108" s="35" t="s">
        <v>13</v>
      </c>
      <c r="K108" s="35" t="s">
        <v>8</v>
      </c>
      <c r="L108" s="35" t="s">
        <v>6</v>
      </c>
      <c r="M108" s="35" t="s">
        <v>9</v>
      </c>
      <c r="N108" s="35" t="s">
        <v>25</v>
      </c>
    </row>
    <row r="109" spans="1:14" hidden="1">
      <c r="A109" s="37">
        <v>1</v>
      </c>
      <c r="B109" s="37">
        <v>2</v>
      </c>
      <c r="C109" s="37">
        <v>3</v>
      </c>
      <c r="D109" s="37">
        <v>4</v>
      </c>
      <c r="E109" s="37">
        <v>5</v>
      </c>
      <c r="F109" s="37">
        <v>6</v>
      </c>
      <c r="G109" s="37">
        <v>7</v>
      </c>
      <c r="H109" s="37">
        <v>8</v>
      </c>
      <c r="I109" s="37">
        <v>9</v>
      </c>
      <c r="J109" s="37">
        <v>10</v>
      </c>
      <c r="K109" s="37">
        <v>11</v>
      </c>
      <c r="L109" s="37">
        <v>12</v>
      </c>
      <c r="M109" s="37">
        <v>13</v>
      </c>
      <c r="N109" s="37">
        <v>14</v>
      </c>
    </row>
    <row r="110" spans="1:14" hidden="1">
      <c r="A110" s="87" t="s">
        <v>127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0"/>
    </row>
    <row r="111" spans="1:14" ht="30" hidden="1">
      <c r="A111" s="64">
        <v>1</v>
      </c>
      <c r="B111" s="63" t="s">
        <v>126</v>
      </c>
      <c r="C111" s="62">
        <v>250</v>
      </c>
      <c r="D111" s="59" t="s">
        <v>68</v>
      </c>
      <c r="E111" s="71"/>
      <c r="F111" s="70">
        <v>0</v>
      </c>
      <c r="G111" s="69">
        <v>0</v>
      </c>
      <c r="H111" s="66">
        <f t="shared" ref="H111:H142" si="20">PRODUCT(F111,G111)</f>
        <v>0</v>
      </c>
      <c r="I111" s="68">
        <f t="shared" ref="I111:I142" si="21">SUM(F111,H111)</f>
        <v>0</v>
      </c>
      <c r="J111" s="67">
        <f t="shared" ref="J111:J142" si="22">PRODUCT(C111,F111)</f>
        <v>0</v>
      </c>
      <c r="K111" s="67">
        <f t="shared" ref="K111:K142" si="23">PRODUCT(J111,G111)</f>
        <v>0</v>
      </c>
      <c r="L111" s="66">
        <f t="shared" ref="L111:L142" si="24">PRODUCT(C111,I111)</f>
        <v>0</v>
      </c>
      <c r="M111" s="65"/>
      <c r="N111" s="56">
        <v>0</v>
      </c>
    </row>
    <row r="112" spans="1:14" ht="45" hidden="1">
      <c r="A112" s="64">
        <v>2</v>
      </c>
      <c r="B112" s="63" t="s">
        <v>125</v>
      </c>
      <c r="C112" s="62">
        <v>250</v>
      </c>
      <c r="D112" s="59" t="s">
        <v>68</v>
      </c>
      <c r="E112" s="71"/>
      <c r="F112" s="70">
        <v>0</v>
      </c>
      <c r="G112" s="69">
        <v>0</v>
      </c>
      <c r="H112" s="66">
        <f t="shared" si="20"/>
        <v>0</v>
      </c>
      <c r="I112" s="68">
        <f t="shared" si="21"/>
        <v>0</v>
      </c>
      <c r="J112" s="67">
        <f t="shared" si="22"/>
        <v>0</v>
      </c>
      <c r="K112" s="67">
        <f t="shared" si="23"/>
        <v>0</v>
      </c>
      <c r="L112" s="66">
        <f t="shared" si="24"/>
        <v>0</v>
      </c>
      <c r="M112" s="65"/>
      <c r="N112" s="56">
        <v>0</v>
      </c>
    </row>
    <row r="113" spans="1:14" hidden="1">
      <c r="A113" s="64">
        <v>3</v>
      </c>
      <c r="B113" s="63" t="s">
        <v>77</v>
      </c>
      <c r="C113" s="62">
        <v>250</v>
      </c>
      <c r="D113" s="59" t="s">
        <v>68</v>
      </c>
      <c r="E113" s="71"/>
      <c r="F113" s="70">
        <v>0</v>
      </c>
      <c r="G113" s="69">
        <v>0</v>
      </c>
      <c r="H113" s="66">
        <f t="shared" si="20"/>
        <v>0</v>
      </c>
      <c r="I113" s="68">
        <f t="shared" si="21"/>
        <v>0</v>
      </c>
      <c r="J113" s="67">
        <f t="shared" si="22"/>
        <v>0</v>
      </c>
      <c r="K113" s="67">
        <f t="shared" si="23"/>
        <v>0</v>
      </c>
      <c r="L113" s="66">
        <f t="shared" si="24"/>
        <v>0</v>
      </c>
      <c r="M113" s="65"/>
      <c r="N113" s="56">
        <v>0</v>
      </c>
    </row>
    <row r="114" spans="1:14" hidden="1">
      <c r="A114" s="64">
        <v>4</v>
      </c>
      <c r="B114" s="63" t="s">
        <v>124</v>
      </c>
      <c r="C114" s="62">
        <v>250</v>
      </c>
      <c r="D114" s="59" t="s">
        <v>68</v>
      </c>
      <c r="E114" s="71"/>
      <c r="F114" s="70">
        <v>0</v>
      </c>
      <c r="G114" s="69">
        <v>0</v>
      </c>
      <c r="H114" s="66">
        <f t="shared" si="20"/>
        <v>0</v>
      </c>
      <c r="I114" s="68">
        <f t="shared" si="21"/>
        <v>0</v>
      </c>
      <c r="J114" s="67">
        <f t="shared" si="22"/>
        <v>0</v>
      </c>
      <c r="K114" s="67">
        <f t="shared" si="23"/>
        <v>0</v>
      </c>
      <c r="L114" s="66">
        <f t="shared" si="24"/>
        <v>0</v>
      </c>
      <c r="M114" s="65"/>
      <c r="N114" s="56">
        <v>0</v>
      </c>
    </row>
    <row r="115" spans="1:14" ht="30" hidden="1">
      <c r="A115" s="64">
        <v>5</v>
      </c>
      <c r="B115" s="77" t="s">
        <v>123</v>
      </c>
      <c r="C115" s="62">
        <v>250</v>
      </c>
      <c r="D115" s="59" t="s">
        <v>68</v>
      </c>
      <c r="E115" s="71"/>
      <c r="F115" s="70">
        <v>0</v>
      </c>
      <c r="G115" s="69">
        <v>0</v>
      </c>
      <c r="H115" s="66">
        <f t="shared" si="20"/>
        <v>0</v>
      </c>
      <c r="I115" s="68">
        <f t="shared" si="21"/>
        <v>0</v>
      </c>
      <c r="J115" s="67">
        <f t="shared" si="22"/>
        <v>0</v>
      </c>
      <c r="K115" s="67">
        <f t="shared" si="23"/>
        <v>0</v>
      </c>
      <c r="L115" s="66">
        <f t="shared" si="24"/>
        <v>0</v>
      </c>
      <c r="M115" s="65"/>
      <c r="N115" s="56">
        <v>0</v>
      </c>
    </row>
    <row r="116" spans="1:14" hidden="1">
      <c r="A116" s="64">
        <v>6</v>
      </c>
      <c r="B116" s="77" t="s">
        <v>122</v>
      </c>
      <c r="C116" s="62">
        <v>250</v>
      </c>
      <c r="D116" s="59" t="s">
        <v>68</v>
      </c>
      <c r="E116" s="71"/>
      <c r="F116" s="70">
        <v>0</v>
      </c>
      <c r="G116" s="69">
        <v>0</v>
      </c>
      <c r="H116" s="66">
        <f t="shared" si="20"/>
        <v>0</v>
      </c>
      <c r="I116" s="68">
        <f t="shared" si="21"/>
        <v>0</v>
      </c>
      <c r="J116" s="67">
        <f t="shared" si="22"/>
        <v>0</v>
      </c>
      <c r="K116" s="67">
        <f t="shared" si="23"/>
        <v>0</v>
      </c>
      <c r="L116" s="66">
        <f t="shared" si="24"/>
        <v>0</v>
      </c>
      <c r="M116" s="65"/>
      <c r="N116" s="56">
        <v>0</v>
      </c>
    </row>
    <row r="117" spans="1:14" hidden="1">
      <c r="A117" s="64">
        <v>7</v>
      </c>
      <c r="B117" s="77" t="s">
        <v>121</v>
      </c>
      <c r="C117" s="62">
        <v>250</v>
      </c>
      <c r="D117" s="59" t="s">
        <v>68</v>
      </c>
      <c r="E117" s="71"/>
      <c r="F117" s="70">
        <v>0</v>
      </c>
      <c r="G117" s="69">
        <v>0</v>
      </c>
      <c r="H117" s="66">
        <f t="shared" si="20"/>
        <v>0</v>
      </c>
      <c r="I117" s="68">
        <f t="shared" si="21"/>
        <v>0</v>
      </c>
      <c r="J117" s="67">
        <f t="shared" si="22"/>
        <v>0</v>
      </c>
      <c r="K117" s="67">
        <f t="shared" si="23"/>
        <v>0</v>
      </c>
      <c r="L117" s="66">
        <f t="shared" si="24"/>
        <v>0</v>
      </c>
      <c r="M117" s="65"/>
      <c r="N117" s="56">
        <v>0</v>
      </c>
    </row>
    <row r="118" spans="1:14" hidden="1">
      <c r="A118" s="64">
        <v>8</v>
      </c>
      <c r="B118" s="77" t="s">
        <v>120</v>
      </c>
      <c r="C118" s="62">
        <v>250</v>
      </c>
      <c r="D118" s="59" t="s">
        <v>68</v>
      </c>
      <c r="E118" s="71"/>
      <c r="F118" s="70">
        <v>0</v>
      </c>
      <c r="G118" s="69">
        <v>0</v>
      </c>
      <c r="H118" s="66">
        <f t="shared" si="20"/>
        <v>0</v>
      </c>
      <c r="I118" s="68">
        <f t="shared" si="21"/>
        <v>0</v>
      </c>
      <c r="J118" s="67">
        <f t="shared" si="22"/>
        <v>0</v>
      </c>
      <c r="K118" s="67">
        <f t="shared" si="23"/>
        <v>0</v>
      </c>
      <c r="L118" s="66">
        <f t="shared" si="24"/>
        <v>0</v>
      </c>
      <c r="M118" s="65"/>
      <c r="N118" s="56">
        <v>0</v>
      </c>
    </row>
    <row r="119" spans="1:14" hidden="1">
      <c r="A119" s="64">
        <v>9</v>
      </c>
      <c r="B119" s="77" t="s">
        <v>119</v>
      </c>
      <c r="C119" s="62">
        <v>250</v>
      </c>
      <c r="D119" s="59" t="s">
        <v>68</v>
      </c>
      <c r="E119" s="71"/>
      <c r="F119" s="70">
        <v>0</v>
      </c>
      <c r="G119" s="69">
        <v>0</v>
      </c>
      <c r="H119" s="66">
        <f t="shared" si="20"/>
        <v>0</v>
      </c>
      <c r="I119" s="68">
        <f t="shared" si="21"/>
        <v>0</v>
      </c>
      <c r="J119" s="67">
        <f t="shared" si="22"/>
        <v>0</v>
      </c>
      <c r="K119" s="67">
        <f t="shared" si="23"/>
        <v>0</v>
      </c>
      <c r="L119" s="66">
        <f t="shared" si="24"/>
        <v>0</v>
      </c>
      <c r="M119" s="65"/>
      <c r="N119" s="56">
        <v>0</v>
      </c>
    </row>
    <row r="120" spans="1:14" hidden="1">
      <c r="A120" s="64">
        <v>10</v>
      </c>
      <c r="B120" s="77" t="s">
        <v>118</v>
      </c>
      <c r="C120" s="62">
        <v>250</v>
      </c>
      <c r="D120" s="59" t="s">
        <v>68</v>
      </c>
      <c r="E120" s="71"/>
      <c r="F120" s="70">
        <v>0</v>
      </c>
      <c r="G120" s="69">
        <v>0</v>
      </c>
      <c r="H120" s="66">
        <f t="shared" si="20"/>
        <v>0</v>
      </c>
      <c r="I120" s="68">
        <f t="shared" si="21"/>
        <v>0</v>
      </c>
      <c r="J120" s="67">
        <f t="shared" si="22"/>
        <v>0</v>
      </c>
      <c r="K120" s="67">
        <f t="shared" si="23"/>
        <v>0</v>
      </c>
      <c r="L120" s="66">
        <f t="shared" si="24"/>
        <v>0</v>
      </c>
      <c r="M120" s="65"/>
      <c r="N120" s="56">
        <v>0</v>
      </c>
    </row>
    <row r="121" spans="1:14" ht="30" hidden="1">
      <c r="A121" s="64">
        <v>11</v>
      </c>
      <c r="B121" s="77" t="s">
        <v>117</v>
      </c>
      <c r="C121" s="62">
        <v>250</v>
      </c>
      <c r="D121" s="59" t="s">
        <v>68</v>
      </c>
      <c r="E121" s="71"/>
      <c r="F121" s="70">
        <v>0</v>
      </c>
      <c r="G121" s="69">
        <v>0</v>
      </c>
      <c r="H121" s="66">
        <f t="shared" si="20"/>
        <v>0</v>
      </c>
      <c r="I121" s="68">
        <f t="shared" si="21"/>
        <v>0</v>
      </c>
      <c r="J121" s="67">
        <f t="shared" si="22"/>
        <v>0</v>
      </c>
      <c r="K121" s="67">
        <f t="shared" si="23"/>
        <v>0</v>
      </c>
      <c r="L121" s="66">
        <f t="shared" si="24"/>
        <v>0</v>
      </c>
      <c r="M121" s="65"/>
      <c r="N121" s="56">
        <v>0</v>
      </c>
    </row>
    <row r="122" spans="1:14" hidden="1">
      <c r="A122" s="64">
        <v>12</v>
      </c>
      <c r="B122" s="77" t="s">
        <v>116</v>
      </c>
      <c r="C122" s="62">
        <v>250</v>
      </c>
      <c r="D122" s="59" t="s">
        <v>68</v>
      </c>
      <c r="E122" s="71"/>
      <c r="F122" s="70">
        <v>0</v>
      </c>
      <c r="G122" s="69">
        <v>0</v>
      </c>
      <c r="H122" s="66">
        <f t="shared" si="20"/>
        <v>0</v>
      </c>
      <c r="I122" s="68">
        <f t="shared" si="21"/>
        <v>0</v>
      </c>
      <c r="J122" s="67">
        <f t="shared" si="22"/>
        <v>0</v>
      </c>
      <c r="K122" s="67">
        <f t="shared" si="23"/>
        <v>0</v>
      </c>
      <c r="L122" s="66">
        <f t="shared" si="24"/>
        <v>0</v>
      </c>
      <c r="M122" s="65"/>
      <c r="N122" s="56">
        <v>0</v>
      </c>
    </row>
    <row r="123" spans="1:14" hidden="1">
      <c r="A123" s="64">
        <v>13</v>
      </c>
      <c r="B123" s="77" t="s">
        <v>115</v>
      </c>
      <c r="C123" s="62">
        <v>250</v>
      </c>
      <c r="D123" s="59" t="s">
        <v>68</v>
      </c>
      <c r="E123" s="71"/>
      <c r="F123" s="70">
        <v>0</v>
      </c>
      <c r="G123" s="69">
        <v>0</v>
      </c>
      <c r="H123" s="66">
        <f t="shared" si="20"/>
        <v>0</v>
      </c>
      <c r="I123" s="68">
        <f t="shared" si="21"/>
        <v>0</v>
      </c>
      <c r="J123" s="67">
        <f t="shared" si="22"/>
        <v>0</v>
      </c>
      <c r="K123" s="67">
        <f t="shared" si="23"/>
        <v>0</v>
      </c>
      <c r="L123" s="66">
        <f t="shared" si="24"/>
        <v>0</v>
      </c>
      <c r="M123" s="65"/>
      <c r="N123" s="56">
        <v>0</v>
      </c>
    </row>
    <row r="124" spans="1:14" ht="30" hidden="1">
      <c r="A124" s="64">
        <v>14</v>
      </c>
      <c r="B124" s="74" t="s">
        <v>114</v>
      </c>
      <c r="C124" s="62">
        <v>250</v>
      </c>
      <c r="D124" s="59" t="s">
        <v>68</v>
      </c>
      <c r="E124" s="71"/>
      <c r="F124" s="70">
        <v>0</v>
      </c>
      <c r="G124" s="69">
        <v>0</v>
      </c>
      <c r="H124" s="66">
        <f t="shared" si="20"/>
        <v>0</v>
      </c>
      <c r="I124" s="68">
        <f t="shared" si="21"/>
        <v>0</v>
      </c>
      <c r="J124" s="67">
        <f t="shared" si="22"/>
        <v>0</v>
      </c>
      <c r="K124" s="67">
        <f t="shared" si="23"/>
        <v>0</v>
      </c>
      <c r="L124" s="66">
        <f t="shared" si="24"/>
        <v>0</v>
      </c>
      <c r="M124" s="65"/>
      <c r="N124" s="56">
        <v>0</v>
      </c>
    </row>
    <row r="125" spans="1:14" ht="30" hidden="1">
      <c r="A125" s="64">
        <v>15</v>
      </c>
      <c r="B125" s="74" t="s">
        <v>113</v>
      </c>
      <c r="C125" s="62">
        <v>250</v>
      </c>
      <c r="D125" s="59" t="s">
        <v>68</v>
      </c>
      <c r="E125" s="71"/>
      <c r="F125" s="70">
        <v>0</v>
      </c>
      <c r="G125" s="69">
        <v>0</v>
      </c>
      <c r="H125" s="66">
        <f t="shared" si="20"/>
        <v>0</v>
      </c>
      <c r="I125" s="68">
        <f t="shared" si="21"/>
        <v>0</v>
      </c>
      <c r="J125" s="67">
        <f t="shared" si="22"/>
        <v>0</v>
      </c>
      <c r="K125" s="67">
        <f t="shared" si="23"/>
        <v>0</v>
      </c>
      <c r="L125" s="66">
        <f t="shared" si="24"/>
        <v>0</v>
      </c>
      <c r="M125" s="65"/>
      <c r="N125" s="56">
        <v>0</v>
      </c>
    </row>
    <row r="126" spans="1:14" ht="45" hidden="1">
      <c r="A126" s="64">
        <v>16</v>
      </c>
      <c r="B126" s="76" t="s">
        <v>112</v>
      </c>
      <c r="C126" s="62">
        <v>250</v>
      </c>
      <c r="D126" s="59" t="s">
        <v>68</v>
      </c>
      <c r="E126" s="71"/>
      <c r="F126" s="70">
        <v>0</v>
      </c>
      <c r="G126" s="69">
        <v>0</v>
      </c>
      <c r="H126" s="66">
        <f t="shared" si="20"/>
        <v>0</v>
      </c>
      <c r="I126" s="68">
        <f t="shared" si="21"/>
        <v>0</v>
      </c>
      <c r="J126" s="67">
        <f t="shared" si="22"/>
        <v>0</v>
      </c>
      <c r="K126" s="67">
        <f t="shared" si="23"/>
        <v>0</v>
      </c>
      <c r="L126" s="66">
        <f t="shared" si="24"/>
        <v>0</v>
      </c>
      <c r="M126" s="65"/>
      <c r="N126" s="56">
        <v>0</v>
      </c>
    </row>
    <row r="127" spans="1:14" ht="45" hidden="1">
      <c r="A127" s="64">
        <v>17</v>
      </c>
      <c r="B127" s="76" t="s">
        <v>111</v>
      </c>
      <c r="C127" s="62">
        <v>250</v>
      </c>
      <c r="D127" s="59" t="s">
        <v>68</v>
      </c>
      <c r="E127" s="71"/>
      <c r="F127" s="70">
        <v>0</v>
      </c>
      <c r="G127" s="69">
        <v>0</v>
      </c>
      <c r="H127" s="66">
        <f t="shared" si="20"/>
        <v>0</v>
      </c>
      <c r="I127" s="68">
        <f t="shared" si="21"/>
        <v>0</v>
      </c>
      <c r="J127" s="67">
        <f t="shared" si="22"/>
        <v>0</v>
      </c>
      <c r="K127" s="67">
        <f t="shared" si="23"/>
        <v>0</v>
      </c>
      <c r="L127" s="66">
        <f t="shared" si="24"/>
        <v>0</v>
      </c>
      <c r="M127" s="65"/>
      <c r="N127" s="56">
        <v>0</v>
      </c>
    </row>
    <row r="128" spans="1:14" ht="45" hidden="1">
      <c r="A128" s="64">
        <v>18</v>
      </c>
      <c r="B128" s="75" t="s">
        <v>110</v>
      </c>
      <c r="C128" s="62">
        <v>250</v>
      </c>
      <c r="D128" s="59" t="s">
        <v>68</v>
      </c>
      <c r="E128" s="71"/>
      <c r="F128" s="70">
        <v>0</v>
      </c>
      <c r="G128" s="69">
        <v>0</v>
      </c>
      <c r="H128" s="66">
        <f t="shared" si="20"/>
        <v>0</v>
      </c>
      <c r="I128" s="68">
        <f t="shared" si="21"/>
        <v>0</v>
      </c>
      <c r="J128" s="67">
        <f t="shared" si="22"/>
        <v>0</v>
      </c>
      <c r="K128" s="67">
        <f t="shared" si="23"/>
        <v>0</v>
      </c>
      <c r="L128" s="66">
        <f t="shared" si="24"/>
        <v>0</v>
      </c>
      <c r="M128" s="65"/>
      <c r="N128" s="56">
        <v>0</v>
      </c>
    </row>
    <row r="129" spans="1:14" ht="30" hidden="1">
      <c r="A129" s="64">
        <v>19</v>
      </c>
      <c r="B129" s="75" t="s">
        <v>109</v>
      </c>
      <c r="C129" s="62">
        <v>250</v>
      </c>
      <c r="D129" s="59" t="s">
        <v>68</v>
      </c>
      <c r="E129" s="71"/>
      <c r="F129" s="70">
        <v>0</v>
      </c>
      <c r="G129" s="69">
        <v>0</v>
      </c>
      <c r="H129" s="66">
        <f t="shared" si="20"/>
        <v>0</v>
      </c>
      <c r="I129" s="68">
        <f t="shared" si="21"/>
        <v>0</v>
      </c>
      <c r="J129" s="67">
        <f t="shared" si="22"/>
        <v>0</v>
      </c>
      <c r="K129" s="67">
        <f t="shared" si="23"/>
        <v>0</v>
      </c>
      <c r="L129" s="66">
        <f t="shared" si="24"/>
        <v>0</v>
      </c>
      <c r="M129" s="65"/>
      <c r="N129" s="56">
        <v>0</v>
      </c>
    </row>
    <row r="130" spans="1:14" ht="45" hidden="1">
      <c r="A130" s="64">
        <v>20</v>
      </c>
      <c r="B130" s="75" t="s">
        <v>108</v>
      </c>
      <c r="C130" s="62">
        <v>250</v>
      </c>
      <c r="D130" s="59" t="s">
        <v>68</v>
      </c>
      <c r="E130" s="71"/>
      <c r="F130" s="70">
        <v>0</v>
      </c>
      <c r="G130" s="69">
        <v>0</v>
      </c>
      <c r="H130" s="66">
        <f t="shared" si="20"/>
        <v>0</v>
      </c>
      <c r="I130" s="68">
        <f t="shared" si="21"/>
        <v>0</v>
      </c>
      <c r="J130" s="67">
        <f t="shared" si="22"/>
        <v>0</v>
      </c>
      <c r="K130" s="67">
        <f t="shared" si="23"/>
        <v>0</v>
      </c>
      <c r="L130" s="66">
        <f t="shared" si="24"/>
        <v>0</v>
      </c>
      <c r="M130" s="65"/>
      <c r="N130" s="56">
        <v>0</v>
      </c>
    </row>
    <row r="131" spans="1:14" ht="45" hidden="1">
      <c r="A131" s="64">
        <v>21</v>
      </c>
      <c r="B131" s="75" t="s">
        <v>107</v>
      </c>
      <c r="C131" s="62">
        <v>250</v>
      </c>
      <c r="D131" s="59" t="s">
        <v>68</v>
      </c>
      <c r="E131" s="71"/>
      <c r="F131" s="70">
        <v>0</v>
      </c>
      <c r="G131" s="69">
        <v>0</v>
      </c>
      <c r="H131" s="66">
        <f t="shared" si="20"/>
        <v>0</v>
      </c>
      <c r="I131" s="68">
        <f t="shared" si="21"/>
        <v>0</v>
      </c>
      <c r="J131" s="67">
        <f t="shared" si="22"/>
        <v>0</v>
      </c>
      <c r="K131" s="67">
        <f t="shared" si="23"/>
        <v>0</v>
      </c>
      <c r="L131" s="66">
        <f t="shared" si="24"/>
        <v>0</v>
      </c>
      <c r="M131" s="65"/>
      <c r="N131" s="56">
        <v>0</v>
      </c>
    </row>
    <row r="132" spans="1:14" ht="30" hidden="1">
      <c r="A132" s="64">
        <v>22</v>
      </c>
      <c r="B132" s="63" t="s">
        <v>106</v>
      </c>
      <c r="C132" s="62">
        <v>250</v>
      </c>
      <c r="D132" s="59" t="s">
        <v>68</v>
      </c>
      <c r="E132" s="71"/>
      <c r="F132" s="70">
        <v>0</v>
      </c>
      <c r="G132" s="69">
        <v>0</v>
      </c>
      <c r="H132" s="66">
        <f t="shared" si="20"/>
        <v>0</v>
      </c>
      <c r="I132" s="68">
        <f t="shared" si="21"/>
        <v>0</v>
      </c>
      <c r="J132" s="67">
        <f t="shared" si="22"/>
        <v>0</v>
      </c>
      <c r="K132" s="67">
        <f t="shared" si="23"/>
        <v>0</v>
      </c>
      <c r="L132" s="66">
        <f t="shared" si="24"/>
        <v>0</v>
      </c>
      <c r="M132" s="65"/>
      <c r="N132" s="56">
        <v>0</v>
      </c>
    </row>
    <row r="133" spans="1:14" ht="30" hidden="1">
      <c r="A133" s="64">
        <v>23</v>
      </c>
      <c r="B133" s="63" t="s">
        <v>105</v>
      </c>
      <c r="C133" s="62">
        <v>250</v>
      </c>
      <c r="D133" s="59" t="s">
        <v>68</v>
      </c>
      <c r="E133" s="71"/>
      <c r="F133" s="70">
        <v>0</v>
      </c>
      <c r="G133" s="69">
        <v>0</v>
      </c>
      <c r="H133" s="66">
        <f t="shared" si="20"/>
        <v>0</v>
      </c>
      <c r="I133" s="68">
        <f t="shared" si="21"/>
        <v>0</v>
      </c>
      <c r="J133" s="67">
        <f t="shared" si="22"/>
        <v>0</v>
      </c>
      <c r="K133" s="67">
        <f t="shared" si="23"/>
        <v>0</v>
      </c>
      <c r="L133" s="66">
        <f t="shared" si="24"/>
        <v>0</v>
      </c>
      <c r="M133" s="65"/>
      <c r="N133" s="56">
        <v>0</v>
      </c>
    </row>
    <row r="134" spans="1:14" ht="30" hidden="1">
      <c r="A134" s="64">
        <v>24</v>
      </c>
      <c r="B134" s="63" t="s">
        <v>104</v>
      </c>
      <c r="C134" s="62">
        <v>250</v>
      </c>
      <c r="D134" s="59" t="s">
        <v>68</v>
      </c>
      <c r="E134" s="71"/>
      <c r="F134" s="70">
        <v>0</v>
      </c>
      <c r="G134" s="69">
        <v>0</v>
      </c>
      <c r="H134" s="66">
        <f t="shared" si="20"/>
        <v>0</v>
      </c>
      <c r="I134" s="68">
        <f t="shared" si="21"/>
        <v>0</v>
      </c>
      <c r="J134" s="67">
        <f t="shared" si="22"/>
        <v>0</v>
      </c>
      <c r="K134" s="67">
        <f t="shared" si="23"/>
        <v>0</v>
      </c>
      <c r="L134" s="66">
        <f t="shared" si="24"/>
        <v>0</v>
      </c>
      <c r="M134" s="65"/>
      <c r="N134" s="56">
        <v>0</v>
      </c>
    </row>
    <row r="135" spans="1:14" ht="30" hidden="1">
      <c r="A135" s="64">
        <v>25</v>
      </c>
      <c r="B135" s="63" t="s">
        <v>103</v>
      </c>
      <c r="C135" s="62">
        <v>250</v>
      </c>
      <c r="D135" s="59" t="s">
        <v>68</v>
      </c>
      <c r="E135" s="71"/>
      <c r="F135" s="70">
        <v>0</v>
      </c>
      <c r="G135" s="69">
        <v>0</v>
      </c>
      <c r="H135" s="66">
        <f t="shared" si="20"/>
        <v>0</v>
      </c>
      <c r="I135" s="68">
        <f t="shared" si="21"/>
        <v>0</v>
      </c>
      <c r="J135" s="67">
        <f t="shared" si="22"/>
        <v>0</v>
      </c>
      <c r="K135" s="67">
        <f t="shared" si="23"/>
        <v>0</v>
      </c>
      <c r="L135" s="66">
        <f t="shared" si="24"/>
        <v>0</v>
      </c>
      <c r="M135" s="65"/>
      <c r="N135" s="56">
        <v>0</v>
      </c>
    </row>
    <row r="136" spans="1:14" ht="30" hidden="1">
      <c r="A136" s="64">
        <v>26</v>
      </c>
      <c r="B136" s="63" t="s">
        <v>102</v>
      </c>
      <c r="C136" s="62">
        <v>250</v>
      </c>
      <c r="D136" s="59" t="s">
        <v>68</v>
      </c>
      <c r="E136" s="71"/>
      <c r="F136" s="70">
        <v>0</v>
      </c>
      <c r="G136" s="69">
        <v>0</v>
      </c>
      <c r="H136" s="66">
        <f t="shared" si="20"/>
        <v>0</v>
      </c>
      <c r="I136" s="68">
        <f t="shared" si="21"/>
        <v>0</v>
      </c>
      <c r="J136" s="67">
        <f t="shared" si="22"/>
        <v>0</v>
      </c>
      <c r="K136" s="67">
        <f t="shared" si="23"/>
        <v>0</v>
      </c>
      <c r="L136" s="66">
        <f t="shared" si="24"/>
        <v>0</v>
      </c>
      <c r="M136" s="65"/>
      <c r="N136" s="56">
        <v>0</v>
      </c>
    </row>
    <row r="137" spans="1:14" ht="30" hidden="1">
      <c r="A137" s="64">
        <v>27</v>
      </c>
      <c r="B137" s="63" t="s">
        <v>101</v>
      </c>
      <c r="C137" s="62">
        <v>250</v>
      </c>
      <c r="D137" s="59" t="s">
        <v>68</v>
      </c>
      <c r="E137" s="71"/>
      <c r="F137" s="70">
        <v>0</v>
      </c>
      <c r="G137" s="69">
        <v>0</v>
      </c>
      <c r="H137" s="66">
        <f t="shared" si="20"/>
        <v>0</v>
      </c>
      <c r="I137" s="68">
        <f t="shared" si="21"/>
        <v>0</v>
      </c>
      <c r="J137" s="67">
        <f t="shared" si="22"/>
        <v>0</v>
      </c>
      <c r="K137" s="67">
        <f t="shared" si="23"/>
        <v>0</v>
      </c>
      <c r="L137" s="66">
        <f t="shared" si="24"/>
        <v>0</v>
      </c>
      <c r="M137" s="65"/>
      <c r="N137" s="56">
        <v>0</v>
      </c>
    </row>
    <row r="138" spans="1:14" ht="60" hidden="1">
      <c r="A138" s="64">
        <v>28</v>
      </c>
      <c r="B138" s="63" t="s">
        <v>100</v>
      </c>
      <c r="C138" s="62">
        <v>250</v>
      </c>
      <c r="D138" s="59" t="s">
        <v>68</v>
      </c>
      <c r="E138" s="71"/>
      <c r="F138" s="70">
        <v>0</v>
      </c>
      <c r="G138" s="69">
        <v>0</v>
      </c>
      <c r="H138" s="66">
        <f t="shared" si="20"/>
        <v>0</v>
      </c>
      <c r="I138" s="68">
        <f t="shared" si="21"/>
        <v>0</v>
      </c>
      <c r="J138" s="67">
        <f t="shared" si="22"/>
        <v>0</v>
      </c>
      <c r="K138" s="67">
        <f t="shared" si="23"/>
        <v>0</v>
      </c>
      <c r="L138" s="66">
        <f t="shared" si="24"/>
        <v>0</v>
      </c>
      <c r="M138" s="65"/>
      <c r="N138" s="56">
        <v>0</v>
      </c>
    </row>
    <row r="139" spans="1:14" ht="45" hidden="1">
      <c r="A139" s="64">
        <v>29</v>
      </c>
      <c r="B139" s="63" t="s">
        <v>99</v>
      </c>
      <c r="C139" s="62">
        <v>250</v>
      </c>
      <c r="D139" s="59" t="s">
        <v>68</v>
      </c>
      <c r="E139" s="71"/>
      <c r="F139" s="70">
        <v>0</v>
      </c>
      <c r="G139" s="69">
        <v>0</v>
      </c>
      <c r="H139" s="66">
        <f t="shared" si="20"/>
        <v>0</v>
      </c>
      <c r="I139" s="68">
        <f t="shared" si="21"/>
        <v>0</v>
      </c>
      <c r="J139" s="67">
        <f t="shared" si="22"/>
        <v>0</v>
      </c>
      <c r="K139" s="67">
        <f t="shared" si="23"/>
        <v>0</v>
      </c>
      <c r="L139" s="66">
        <f t="shared" si="24"/>
        <v>0</v>
      </c>
      <c r="M139" s="65"/>
      <c r="N139" s="56">
        <v>0</v>
      </c>
    </row>
    <row r="140" spans="1:14" ht="30" hidden="1">
      <c r="A140" s="64">
        <v>30</v>
      </c>
      <c r="B140" s="63" t="s">
        <v>98</v>
      </c>
      <c r="C140" s="62">
        <v>250</v>
      </c>
      <c r="D140" s="59" t="s">
        <v>68</v>
      </c>
      <c r="E140" s="71"/>
      <c r="F140" s="70">
        <v>0</v>
      </c>
      <c r="G140" s="69">
        <v>0</v>
      </c>
      <c r="H140" s="66">
        <f t="shared" si="20"/>
        <v>0</v>
      </c>
      <c r="I140" s="68">
        <f t="shared" si="21"/>
        <v>0</v>
      </c>
      <c r="J140" s="67">
        <f t="shared" si="22"/>
        <v>0</v>
      </c>
      <c r="K140" s="67">
        <f t="shared" si="23"/>
        <v>0</v>
      </c>
      <c r="L140" s="66">
        <f t="shared" si="24"/>
        <v>0</v>
      </c>
      <c r="M140" s="65"/>
      <c r="N140" s="56">
        <v>0</v>
      </c>
    </row>
    <row r="141" spans="1:14" ht="30" hidden="1">
      <c r="A141" s="64">
        <v>31</v>
      </c>
      <c r="B141" s="63" t="s">
        <v>97</v>
      </c>
      <c r="C141" s="62">
        <v>250</v>
      </c>
      <c r="D141" s="59" t="s">
        <v>68</v>
      </c>
      <c r="E141" s="71"/>
      <c r="F141" s="70">
        <v>0</v>
      </c>
      <c r="G141" s="69">
        <v>0</v>
      </c>
      <c r="H141" s="66">
        <f t="shared" si="20"/>
        <v>0</v>
      </c>
      <c r="I141" s="68">
        <f t="shared" si="21"/>
        <v>0</v>
      </c>
      <c r="J141" s="67">
        <f t="shared" si="22"/>
        <v>0</v>
      </c>
      <c r="K141" s="67">
        <f t="shared" si="23"/>
        <v>0</v>
      </c>
      <c r="L141" s="66">
        <f t="shared" si="24"/>
        <v>0</v>
      </c>
      <c r="M141" s="65"/>
      <c r="N141" s="56">
        <v>0</v>
      </c>
    </row>
    <row r="142" spans="1:14" ht="30" hidden="1">
      <c r="A142" s="64">
        <v>32</v>
      </c>
      <c r="B142" s="63" t="s">
        <v>96</v>
      </c>
      <c r="C142" s="62">
        <v>250</v>
      </c>
      <c r="D142" s="59" t="s">
        <v>68</v>
      </c>
      <c r="E142" s="71"/>
      <c r="F142" s="70">
        <v>0</v>
      </c>
      <c r="G142" s="69">
        <v>0</v>
      </c>
      <c r="H142" s="66">
        <f t="shared" si="20"/>
        <v>0</v>
      </c>
      <c r="I142" s="68">
        <f t="shared" si="21"/>
        <v>0</v>
      </c>
      <c r="J142" s="67">
        <f t="shared" si="22"/>
        <v>0</v>
      </c>
      <c r="K142" s="67">
        <f t="shared" si="23"/>
        <v>0</v>
      </c>
      <c r="L142" s="66">
        <f t="shared" si="24"/>
        <v>0</v>
      </c>
      <c r="M142" s="65"/>
      <c r="N142" s="56">
        <v>0</v>
      </c>
    </row>
    <row r="143" spans="1:14" ht="30" hidden="1">
      <c r="A143" s="64">
        <v>33</v>
      </c>
      <c r="B143" s="63" t="s">
        <v>95</v>
      </c>
      <c r="C143" s="62">
        <v>250</v>
      </c>
      <c r="D143" s="59" t="s">
        <v>68</v>
      </c>
      <c r="E143" s="71"/>
      <c r="F143" s="70">
        <v>0</v>
      </c>
      <c r="G143" s="69">
        <v>0</v>
      </c>
      <c r="H143" s="66">
        <f t="shared" ref="H143:H174" si="25">PRODUCT(F143,G143)</f>
        <v>0</v>
      </c>
      <c r="I143" s="68">
        <f t="shared" ref="I143:I174" si="26">SUM(F143,H143)</f>
        <v>0</v>
      </c>
      <c r="J143" s="67">
        <f t="shared" ref="J143:J159" si="27">PRODUCT(C143,F143)</f>
        <v>0</v>
      </c>
      <c r="K143" s="67">
        <f t="shared" ref="K143:K174" si="28">PRODUCT(J143,G143)</f>
        <v>0</v>
      </c>
      <c r="L143" s="66">
        <f t="shared" ref="L143:L159" si="29">PRODUCT(C143,I143)</f>
        <v>0</v>
      </c>
      <c r="M143" s="65"/>
      <c r="N143" s="56">
        <v>0</v>
      </c>
    </row>
    <row r="144" spans="1:14" ht="30" hidden="1">
      <c r="A144" s="64">
        <v>34</v>
      </c>
      <c r="B144" s="63" t="s">
        <v>94</v>
      </c>
      <c r="C144" s="62">
        <v>250</v>
      </c>
      <c r="D144" s="59" t="s">
        <v>68</v>
      </c>
      <c r="E144" s="71"/>
      <c r="F144" s="70">
        <v>0</v>
      </c>
      <c r="G144" s="69">
        <v>0</v>
      </c>
      <c r="H144" s="66">
        <f t="shared" si="25"/>
        <v>0</v>
      </c>
      <c r="I144" s="68">
        <f t="shared" si="26"/>
        <v>0</v>
      </c>
      <c r="J144" s="67">
        <f t="shared" si="27"/>
        <v>0</v>
      </c>
      <c r="K144" s="67">
        <f t="shared" si="28"/>
        <v>0</v>
      </c>
      <c r="L144" s="66">
        <f t="shared" si="29"/>
        <v>0</v>
      </c>
      <c r="M144" s="65"/>
      <c r="N144" s="56">
        <v>0</v>
      </c>
    </row>
    <row r="145" spans="1:14" ht="30" hidden="1">
      <c r="A145" s="64">
        <v>35</v>
      </c>
      <c r="B145" s="63" t="s">
        <v>93</v>
      </c>
      <c r="C145" s="62">
        <v>250</v>
      </c>
      <c r="D145" s="59" t="s">
        <v>68</v>
      </c>
      <c r="E145" s="71"/>
      <c r="F145" s="70">
        <v>0</v>
      </c>
      <c r="G145" s="69">
        <v>0</v>
      </c>
      <c r="H145" s="66">
        <f t="shared" si="25"/>
        <v>0</v>
      </c>
      <c r="I145" s="68">
        <f t="shared" si="26"/>
        <v>0</v>
      </c>
      <c r="J145" s="67">
        <f t="shared" si="27"/>
        <v>0</v>
      </c>
      <c r="K145" s="67">
        <f t="shared" si="28"/>
        <v>0</v>
      </c>
      <c r="L145" s="66">
        <f t="shared" si="29"/>
        <v>0</v>
      </c>
      <c r="M145" s="65"/>
      <c r="N145" s="56">
        <v>0</v>
      </c>
    </row>
    <row r="146" spans="1:14" ht="30" hidden="1">
      <c r="A146" s="64">
        <v>36</v>
      </c>
      <c r="B146" s="63" t="s">
        <v>92</v>
      </c>
      <c r="C146" s="62">
        <v>250</v>
      </c>
      <c r="D146" s="59" t="s">
        <v>68</v>
      </c>
      <c r="E146" s="71"/>
      <c r="F146" s="70">
        <v>0</v>
      </c>
      <c r="G146" s="69">
        <v>0</v>
      </c>
      <c r="H146" s="66">
        <f t="shared" si="25"/>
        <v>0</v>
      </c>
      <c r="I146" s="68">
        <f t="shared" si="26"/>
        <v>0</v>
      </c>
      <c r="J146" s="67">
        <f t="shared" si="27"/>
        <v>0</v>
      </c>
      <c r="K146" s="67">
        <f t="shared" si="28"/>
        <v>0</v>
      </c>
      <c r="L146" s="66">
        <f t="shared" si="29"/>
        <v>0</v>
      </c>
      <c r="M146" s="65"/>
      <c r="N146" s="56">
        <v>0</v>
      </c>
    </row>
    <row r="147" spans="1:14" hidden="1">
      <c r="A147" s="64">
        <v>37</v>
      </c>
      <c r="B147" s="63" t="s">
        <v>91</v>
      </c>
      <c r="C147" s="62">
        <v>250</v>
      </c>
      <c r="D147" s="59" t="s">
        <v>68</v>
      </c>
      <c r="E147" s="71"/>
      <c r="F147" s="70">
        <v>0</v>
      </c>
      <c r="G147" s="69">
        <v>0</v>
      </c>
      <c r="H147" s="66">
        <f t="shared" si="25"/>
        <v>0</v>
      </c>
      <c r="I147" s="68">
        <f t="shared" si="26"/>
        <v>0</v>
      </c>
      <c r="J147" s="67">
        <f t="shared" si="27"/>
        <v>0</v>
      </c>
      <c r="K147" s="67">
        <f t="shared" si="28"/>
        <v>0</v>
      </c>
      <c r="L147" s="66">
        <f t="shared" si="29"/>
        <v>0</v>
      </c>
      <c r="M147" s="65"/>
      <c r="N147" s="56">
        <v>0</v>
      </c>
    </row>
    <row r="148" spans="1:14" hidden="1">
      <c r="A148" s="64">
        <v>38</v>
      </c>
      <c r="B148" s="63" t="s">
        <v>90</v>
      </c>
      <c r="C148" s="62">
        <v>250</v>
      </c>
      <c r="D148" s="59" t="s">
        <v>68</v>
      </c>
      <c r="E148" s="71"/>
      <c r="F148" s="70">
        <v>0</v>
      </c>
      <c r="G148" s="69">
        <v>0</v>
      </c>
      <c r="H148" s="66">
        <f t="shared" si="25"/>
        <v>0</v>
      </c>
      <c r="I148" s="68">
        <f t="shared" si="26"/>
        <v>0</v>
      </c>
      <c r="J148" s="67">
        <f t="shared" si="27"/>
        <v>0</v>
      </c>
      <c r="K148" s="67">
        <f t="shared" si="28"/>
        <v>0</v>
      </c>
      <c r="L148" s="66">
        <f t="shared" si="29"/>
        <v>0</v>
      </c>
      <c r="M148" s="65"/>
      <c r="N148" s="56">
        <v>0</v>
      </c>
    </row>
    <row r="149" spans="1:14" hidden="1">
      <c r="A149" s="64">
        <v>39</v>
      </c>
      <c r="B149" s="63" t="s">
        <v>89</v>
      </c>
      <c r="C149" s="62">
        <v>250</v>
      </c>
      <c r="D149" s="59" t="s">
        <v>68</v>
      </c>
      <c r="E149" s="71"/>
      <c r="F149" s="70">
        <v>0</v>
      </c>
      <c r="G149" s="69">
        <v>0</v>
      </c>
      <c r="H149" s="66">
        <f t="shared" si="25"/>
        <v>0</v>
      </c>
      <c r="I149" s="68">
        <f t="shared" si="26"/>
        <v>0</v>
      </c>
      <c r="J149" s="67">
        <f t="shared" si="27"/>
        <v>0</v>
      </c>
      <c r="K149" s="67">
        <f t="shared" si="28"/>
        <v>0</v>
      </c>
      <c r="L149" s="66">
        <f t="shared" si="29"/>
        <v>0</v>
      </c>
      <c r="M149" s="65"/>
      <c r="N149" s="56">
        <v>0</v>
      </c>
    </row>
    <row r="150" spans="1:14" hidden="1">
      <c r="A150" s="64">
        <v>40</v>
      </c>
      <c r="B150" s="63" t="s">
        <v>88</v>
      </c>
      <c r="C150" s="62">
        <v>250</v>
      </c>
      <c r="D150" s="59" t="s">
        <v>68</v>
      </c>
      <c r="E150" s="71"/>
      <c r="F150" s="70">
        <v>0</v>
      </c>
      <c r="G150" s="69">
        <v>0</v>
      </c>
      <c r="H150" s="66">
        <f t="shared" si="25"/>
        <v>0</v>
      </c>
      <c r="I150" s="68">
        <f t="shared" si="26"/>
        <v>0</v>
      </c>
      <c r="J150" s="67">
        <f t="shared" si="27"/>
        <v>0</v>
      </c>
      <c r="K150" s="67">
        <f t="shared" si="28"/>
        <v>0</v>
      </c>
      <c r="L150" s="66">
        <f t="shared" si="29"/>
        <v>0</v>
      </c>
      <c r="M150" s="65"/>
      <c r="N150" s="56">
        <v>0</v>
      </c>
    </row>
    <row r="151" spans="1:14" hidden="1">
      <c r="A151" s="64">
        <v>41</v>
      </c>
      <c r="B151" s="63" t="s">
        <v>87</v>
      </c>
      <c r="C151" s="62">
        <v>250</v>
      </c>
      <c r="D151" s="59" t="s">
        <v>68</v>
      </c>
      <c r="E151" s="71"/>
      <c r="F151" s="70">
        <v>0</v>
      </c>
      <c r="G151" s="69">
        <v>0</v>
      </c>
      <c r="H151" s="66">
        <f t="shared" si="25"/>
        <v>0</v>
      </c>
      <c r="I151" s="68">
        <f t="shared" si="26"/>
        <v>0</v>
      </c>
      <c r="J151" s="67">
        <f t="shared" si="27"/>
        <v>0</v>
      </c>
      <c r="K151" s="67">
        <f t="shared" si="28"/>
        <v>0</v>
      </c>
      <c r="L151" s="66">
        <f t="shared" si="29"/>
        <v>0</v>
      </c>
      <c r="M151" s="65"/>
      <c r="N151" s="56">
        <v>0</v>
      </c>
    </row>
    <row r="152" spans="1:14" hidden="1">
      <c r="A152" s="64">
        <v>42</v>
      </c>
      <c r="B152" s="63" t="s">
        <v>86</v>
      </c>
      <c r="C152" s="62">
        <v>250</v>
      </c>
      <c r="D152" s="59" t="s">
        <v>68</v>
      </c>
      <c r="E152" s="71"/>
      <c r="F152" s="70">
        <v>0</v>
      </c>
      <c r="G152" s="69">
        <v>0</v>
      </c>
      <c r="H152" s="66">
        <f t="shared" si="25"/>
        <v>0</v>
      </c>
      <c r="I152" s="68">
        <f t="shared" si="26"/>
        <v>0</v>
      </c>
      <c r="J152" s="67">
        <f t="shared" si="27"/>
        <v>0</v>
      </c>
      <c r="K152" s="67">
        <f t="shared" si="28"/>
        <v>0</v>
      </c>
      <c r="L152" s="66">
        <f t="shared" si="29"/>
        <v>0</v>
      </c>
      <c r="M152" s="65"/>
      <c r="N152" s="56">
        <v>0</v>
      </c>
    </row>
    <row r="153" spans="1:14" hidden="1">
      <c r="A153" s="64">
        <v>43</v>
      </c>
      <c r="B153" s="63" t="s">
        <v>85</v>
      </c>
      <c r="C153" s="62">
        <v>250</v>
      </c>
      <c r="D153" s="59" t="s">
        <v>68</v>
      </c>
      <c r="E153" s="71"/>
      <c r="F153" s="70">
        <v>0</v>
      </c>
      <c r="G153" s="69">
        <v>0</v>
      </c>
      <c r="H153" s="66">
        <f t="shared" si="25"/>
        <v>0</v>
      </c>
      <c r="I153" s="68">
        <f t="shared" si="26"/>
        <v>0</v>
      </c>
      <c r="J153" s="67">
        <f t="shared" si="27"/>
        <v>0</v>
      </c>
      <c r="K153" s="67">
        <f t="shared" si="28"/>
        <v>0</v>
      </c>
      <c r="L153" s="66">
        <f t="shared" si="29"/>
        <v>0</v>
      </c>
      <c r="M153" s="65"/>
      <c r="N153" s="56">
        <v>0</v>
      </c>
    </row>
    <row r="154" spans="1:14" hidden="1">
      <c r="A154" s="64">
        <v>44</v>
      </c>
      <c r="B154" s="63" t="s">
        <v>84</v>
      </c>
      <c r="C154" s="62">
        <v>250</v>
      </c>
      <c r="D154" s="59" t="s">
        <v>68</v>
      </c>
      <c r="E154" s="71"/>
      <c r="F154" s="70">
        <v>0</v>
      </c>
      <c r="G154" s="69">
        <v>0</v>
      </c>
      <c r="H154" s="66">
        <f t="shared" si="25"/>
        <v>0</v>
      </c>
      <c r="I154" s="68">
        <f t="shared" si="26"/>
        <v>0</v>
      </c>
      <c r="J154" s="67">
        <f t="shared" si="27"/>
        <v>0</v>
      </c>
      <c r="K154" s="67">
        <f t="shared" si="28"/>
        <v>0</v>
      </c>
      <c r="L154" s="66">
        <f t="shared" si="29"/>
        <v>0</v>
      </c>
      <c r="M154" s="65"/>
      <c r="N154" s="56">
        <v>0</v>
      </c>
    </row>
    <row r="155" spans="1:14" hidden="1">
      <c r="A155" s="64">
        <v>45</v>
      </c>
      <c r="B155" s="63" t="s">
        <v>83</v>
      </c>
      <c r="C155" s="62">
        <v>250</v>
      </c>
      <c r="D155" s="59" t="s">
        <v>68</v>
      </c>
      <c r="E155" s="71"/>
      <c r="F155" s="70">
        <v>0</v>
      </c>
      <c r="G155" s="69">
        <v>0</v>
      </c>
      <c r="H155" s="66">
        <f t="shared" si="25"/>
        <v>0</v>
      </c>
      <c r="I155" s="68">
        <f t="shared" si="26"/>
        <v>0</v>
      </c>
      <c r="J155" s="67">
        <f t="shared" si="27"/>
        <v>0</v>
      </c>
      <c r="K155" s="67">
        <f t="shared" si="28"/>
        <v>0</v>
      </c>
      <c r="L155" s="66">
        <f t="shared" si="29"/>
        <v>0</v>
      </c>
      <c r="M155" s="65"/>
      <c r="N155" s="56">
        <v>0</v>
      </c>
    </row>
    <row r="156" spans="1:14" hidden="1">
      <c r="A156" s="64">
        <v>46</v>
      </c>
      <c r="B156" s="74" t="s">
        <v>82</v>
      </c>
      <c r="C156" s="62">
        <v>250</v>
      </c>
      <c r="D156" s="59" t="s">
        <v>68</v>
      </c>
      <c r="E156" s="71"/>
      <c r="F156" s="70">
        <v>0</v>
      </c>
      <c r="G156" s="69">
        <v>0</v>
      </c>
      <c r="H156" s="66">
        <f t="shared" si="25"/>
        <v>0</v>
      </c>
      <c r="I156" s="68">
        <f t="shared" si="26"/>
        <v>0</v>
      </c>
      <c r="J156" s="67">
        <f t="shared" si="27"/>
        <v>0</v>
      </c>
      <c r="K156" s="67">
        <f t="shared" si="28"/>
        <v>0</v>
      </c>
      <c r="L156" s="66">
        <f t="shared" si="29"/>
        <v>0</v>
      </c>
      <c r="M156" s="65"/>
      <c r="N156" s="56">
        <v>0</v>
      </c>
    </row>
    <row r="157" spans="1:14" ht="30" hidden="1">
      <c r="A157" s="64">
        <v>47</v>
      </c>
      <c r="B157" s="74" t="s">
        <v>81</v>
      </c>
      <c r="C157" s="62">
        <v>250</v>
      </c>
      <c r="D157" s="59" t="s">
        <v>68</v>
      </c>
      <c r="E157" s="71"/>
      <c r="F157" s="70">
        <v>0</v>
      </c>
      <c r="G157" s="69">
        <v>0</v>
      </c>
      <c r="H157" s="66">
        <f t="shared" si="25"/>
        <v>0</v>
      </c>
      <c r="I157" s="68">
        <f t="shared" si="26"/>
        <v>0</v>
      </c>
      <c r="J157" s="67">
        <f t="shared" si="27"/>
        <v>0</v>
      </c>
      <c r="K157" s="67">
        <f t="shared" si="28"/>
        <v>0</v>
      </c>
      <c r="L157" s="66">
        <f t="shared" si="29"/>
        <v>0</v>
      </c>
      <c r="M157" s="65"/>
      <c r="N157" s="56">
        <v>0</v>
      </c>
    </row>
    <row r="158" spans="1:14" ht="30" hidden="1">
      <c r="A158" s="64">
        <v>48</v>
      </c>
      <c r="B158" s="74" t="s">
        <v>80</v>
      </c>
      <c r="C158" s="62">
        <v>250</v>
      </c>
      <c r="D158" s="59" t="s">
        <v>68</v>
      </c>
      <c r="E158" s="71"/>
      <c r="F158" s="70">
        <v>0</v>
      </c>
      <c r="G158" s="69">
        <v>0</v>
      </c>
      <c r="H158" s="66">
        <f t="shared" si="25"/>
        <v>0</v>
      </c>
      <c r="I158" s="68">
        <f t="shared" si="26"/>
        <v>0</v>
      </c>
      <c r="J158" s="67">
        <f t="shared" si="27"/>
        <v>0</v>
      </c>
      <c r="K158" s="67">
        <f t="shared" si="28"/>
        <v>0</v>
      </c>
      <c r="L158" s="66">
        <f t="shared" si="29"/>
        <v>0</v>
      </c>
      <c r="M158" s="65"/>
      <c r="N158" s="56">
        <v>0</v>
      </c>
    </row>
    <row r="159" spans="1:14" ht="30" hidden="1">
      <c r="A159" s="64">
        <v>49</v>
      </c>
      <c r="B159" s="73" t="s">
        <v>79</v>
      </c>
      <c r="C159" s="62">
        <v>250</v>
      </c>
      <c r="D159" s="59" t="s">
        <v>68</v>
      </c>
      <c r="E159" s="71"/>
      <c r="F159" s="70">
        <v>0</v>
      </c>
      <c r="G159" s="69">
        <v>0</v>
      </c>
      <c r="H159" s="66">
        <f t="shared" si="25"/>
        <v>0</v>
      </c>
      <c r="I159" s="68">
        <f t="shared" si="26"/>
        <v>0</v>
      </c>
      <c r="J159" s="67">
        <f t="shared" si="27"/>
        <v>0</v>
      </c>
      <c r="K159" s="67">
        <f t="shared" si="28"/>
        <v>0</v>
      </c>
      <c r="L159" s="66">
        <f t="shared" si="29"/>
        <v>0</v>
      </c>
      <c r="M159" s="65"/>
      <c r="N159" s="56">
        <v>0</v>
      </c>
    </row>
    <row r="160" spans="1:14" hidden="1">
      <c r="A160" s="26"/>
      <c r="B160" s="27" t="s">
        <v>12</v>
      </c>
      <c r="C160" s="28">
        <v>15000</v>
      </c>
      <c r="D160" s="28" t="s">
        <v>4</v>
      </c>
      <c r="E160" s="28" t="s">
        <v>4</v>
      </c>
      <c r="F160" s="29" t="s">
        <v>4</v>
      </c>
      <c r="G160" s="29" t="s">
        <v>4</v>
      </c>
      <c r="H160" s="29" t="s">
        <v>4</v>
      </c>
      <c r="I160" s="29" t="s">
        <v>4</v>
      </c>
      <c r="J160" s="40">
        <f>SUM(J111:J159)</f>
        <v>0</v>
      </c>
      <c r="K160" s="40">
        <f>SUM(K111:K159)</f>
        <v>0</v>
      </c>
      <c r="L160" s="40">
        <f>SUM(L111:L159)</f>
        <v>0</v>
      </c>
      <c r="M160" s="30">
        <f>SUM(M146:M159)</f>
        <v>0</v>
      </c>
      <c r="N160" s="29" t="s">
        <v>4</v>
      </c>
    </row>
    <row r="163" spans="1:14" ht="63">
      <c r="A163" s="33" t="s">
        <v>2</v>
      </c>
      <c r="B163" s="33" t="s">
        <v>3</v>
      </c>
      <c r="C163" s="34" t="s">
        <v>14</v>
      </c>
      <c r="D163" s="34" t="s">
        <v>7</v>
      </c>
      <c r="E163" s="35" t="s">
        <v>26</v>
      </c>
      <c r="F163" s="35" t="s">
        <v>5</v>
      </c>
      <c r="G163" s="35" t="s">
        <v>17</v>
      </c>
      <c r="H163" s="35" t="s">
        <v>18</v>
      </c>
      <c r="I163" s="35" t="s">
        <v>15</v>
      </c>
      <c r="J163" s="35" t="s">
        <v>13</v>
      </c>
      <c r="K163" s="35" t="s">
        <v>8</v>
      </c>
      <c r="L163" s="35" t="s">
        <v>6</v>
      </c>
      <c r="M163" s="35" t="s">
        <v>9</v>
      </c>
      <c r="N163" s="35" t="s">
        <v>25</v>
      </c>
    </row>
    <row r="164" spans="1:14">
      <c r="A164" s="37">
        <v>1</v>
      </c>
      <c r="B164" s="37">
        <v>2</v>
      </c>
      <c r="C164" s="37">
        <v>3</v>
      </c>
      <c r="D164" s="37">
        <v>4</v>
      </c>
      <c r="E164" s="37">
        <v>5</v>
      </c>
      <c r="F164" s="37">
        <v>6</v>
      </c>
      <c r="G164" s="37">
        <v>7</v>
      </c>
      <c r="H164" s="37">
        <v>8</v>
      </c>
      <c r="I164" s="37">
        <v>9</v>
      </c>
      <c r="J164" s="37">
        <v>10</v>
      </c>
      <c r="K164" s="37">
        <v>11</v>
      </c>
      <c r="L164" s="37">
        <v>12</v>
      </c>
      <c r="M164" s="37">
        <v>13</v>
      </c>
      <c r="N164" s="37">
        <v>14</v>
      </c>
    </row>
    <row r="165" spans="1:14">
      <c r="A165" s="87" t="s">
        <v>204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90"/>
    </row>
    <row r="166" spans="1:14">
      <c r="A166" s="91">
        <v>1</v>
      </c>
      <c r="B166" s="92" t="s">
        <v>78</v>
      </c>
      <c r="C166" s="107">
        <v>1000</v>
      </c>
      <c r="D166" s="93" t="s">
        <v>68</v>
      </c>
      <c r="E166" s="94"/>
      <c r="F166" s="95">
        <v>0</v>
      </c>
      <c r="G166" s="69">
        <v>0</v>
      </c>
      <c r="H166" s="96">
        <f t="shared" ref="H166:H175" si="30">PRODUCT(F166,G166)</f>
        <v>0</v>
      </c>
      <c r="I166" s="68">
        <f t="shared" ref="I166:I175" si="31">SUM(F166,H166)</f>
        <v>0</v>
      </c>
      <c r="J166" s="97">
        <f t="shared" ref="J166:J175" si="32">PRODUCT(C166,F166)</f>
        <v>0</v>
      </c>
      <c r="K166" s="97">
        <f t="shared" ref="K166:K175" si="33">PRODUCT(J166,G166)</f>
        <v>0</v>
      </c>
      <c r="L166" s="96">
        <f t="shared" ref="L166:L175" si="34">PRODUCT(C166,I166)</f>
        <v>0</v>
      </c>
      <c r="M166" s="98" t="s">
        <v>4</v>
      </c>
      <c r="N166" s="99">
        <v>0</v>
      </c>
    </row>
    <row r="167" spans="1:14">
      <c r="A167" s="91">
        <v>2</v>
      </c>
      <c r="B167" s="92" t="s">
        <v>77</v>
      </c>
      <c r="C167" s="107">
        <v>1000</v>
      </c>
      <c r="D167" s="93" t="s">
        <v>68</v>
      </c>
      <c r="E167" s="109"/>
      <c r="F167" s="110">
        <v>0</v>
      </c>
      <c r="G167" s="36">
        <v>0</v>
      </c>
      <c r="H167" s="111">
        <f t="shared" si="30"/>
        <v>0</v>
      </c>
      <c r="I167" s="38">
        <f t="shared" si="31"/>
        <v>0</v>
      </c>
      <c r="J167" s="112">
        <f t="shared" si="32"/>
        <v>0</v>
      </c>
      <c r="K167" s="112">
        <f t="shared" si="33"/>
        <v>0</v>
      </c>
      <c r="L167" s="111">
        <f t="shared" si="34"/>
        <v>0</v>
      </c>
      <c r="M167" s="98" t="s">
        <v>4</v>
      </c>
      <c r="N167" s="99">
        <v>0</v>
      </c>
    </row>
    <row r="168" spans="1:14">
      <c r="A168" s="91">
        <v>4</v>
      </c>
      <c r="B168" s="92" t="s">
        <v>76</v>
      </c>
      <c r="C168" s="107">
        <v>1000</v>
      </c>
      <c r="D168" s="93" t="s">
        <v>68</v>
      </c>
      <c r="E168" s="109"/>
      <c r="F168" s="110">
        <v>0</v>
      </c>
      <c r="G168" s="36">
        <v>0</v>
      </c>
      <c r="H168" s="111">
        <f t="shared" si="30"/>
        <v>0</v>
      </c>
      <c r="I168" s="38">
        <f t="shared" si="31"/>
        <v>0</v>
      </c>
      <c r="J168" s="112">
        <f t="shared" si="32"/>
        <v>0</v>
      </c>
      <c r="K168" s="112">
        <f t="shared" si="33"/>
        <v>0</v>
      </c>
      <c r="L168" s="111">
        <f t="shared" si="34"/>
        <v>0</v>
      </c>
      <c r="M168" s="98" t="s">
        <v>4</v>
      </c>
      <c r="N168" s="99">
        <v>0</v>
      </c>
    </row>
    <row r="169" spans="1:14">
      <c r="A169" s="91">
        <v>5</v>
      </c>
      <c r="B169" s="92" t="s">
        <v>75</v>
      </c>
      <c r="C169" s="107">
        <v>1000</v>
      </c>
      <c r="D169" s="93" t="s">
        <v>68</v>
      </c>
      <c r="E169" s="115"/>
      <c r="F169" s="110">
        <v>0</v>
      </c>
      <c r="G169" s="36">
        <v>0</v>
      </c>
      <c r="H169" s="111">
        <f t="shared" si="30"/>
        <v>0</v>
      </c>
      <c r="I169" s="38">
        <f t="shared" si="31"/>
        <v>0</v>
      </c>
      <c r="J169" s="112">
        <f t="shared" si="32"/>
        <v>0</v>
      </c>
      <c r="K169" s="112">
        <f t="shared" si="33"/>
        <v>0</v>
      </c>
      <c r="L169" s="111">
        <f t="shared" si="34"/>
        <v>0</v>
      </c>
      <c r="M169" s="98" t="s">
        <v>4</v>
      </c>
      <c r="N169" s="99">
        <v>0</v>
      </c>
    </row>
    <row r="170" spans="1:14">
      <c r="A170" s="91">
        <v>6</v>
      </c>
      <c r="B170" s="118" t="s">
        <v>74</v>
      </c>
      <c r="C170" s="107">
        <v>1000</v>
      </c>
      <c r="D170" s="93" t="s">
        <v>68</v>
      </c>
      <c r="E170" s="115"/>
      <c r="F170" s="110">
        <v>0</v>
      </c>
      <c r="G170" s="36">
        <v>0</v>
      </c>
      <c r="H170" s="111">
        <f t="shared" si="30"/>
        <v>0</v>
      </c>
      <c r="I170" s="38">
        <f t="shared" si="31"/>
        <v>0</v>
      </c>
      <c r="J170" s="112">
        <f t="shared" si="32"/>
        <v>0</v>
      </c>
      <c r="K170" s="112">
        <f t="shared" si="33"/>
        <v>0</v>
      </c>
      <c r="L170" s="111">
        <f t="shared" si="34"/>
        <v>0</v>
      </c>
      <c r="M170" s="98" t="s">
        <v>4</v>
      </c>
      <c r="N170" s="99">
        <v>0</v>
      </c>
    </row>
    <row r="171" spans="1:14">
      <c r="A171" s="91">
        <v>7</v>
      </c>
      <c r="B171" s="118" t="s">
        <v>73</v>
      </c>
      <c r="C171" s="107">
        <v>1000</v>
      </c>
      <c r="D171" s="93" t="s">
        <v>68</v>
      </c>
      <c r="E171" s="115"/>
      <c r="F171" s="110">
        <v>0</v>
      </c>
      <c r="G171" s="36">
        <v>0</v>
      </c>
      <c r="H171" s="111">
        <f t="shared" si="30"/>
        <v>0</v>
      </c>
      <c r="I171" s="38">
        <f t="shared" si="31"/>
        <v>0</v>
      </c>
      <c r="J171" s="112">
        <f t="shared" si="32"/>
        <v>0</v>
      </c>
      <c r="K171" s="112">
        <f t="shared" si="33"/>
        <v>0</v>
      </c>
      <c r="L171" s="111">
        <f t="shared" si="34"/>
        <v>0</v>
      </c>
      <c r="M171" s="98" t="s">
        <v>4</v>
      </c>
      <c r="N171" s="99">
        <v>0</v>
      </c>
    </row>
    <row r="172" spans="1:14">
      <c r="A172" s="91">
        <v>8</v>
      </c>
      <c r="B172" s="118" t="s">
        <v>72</v>
      </c>
      <c r="C172" s="107">
        <v>1000</v>
      </c>
      <c r="D172" s="93" t="s">
        <v>68</v>
      </c>
      <c r="E172" s="115"/>
      <c r="F172" s="110">
        <v>0</v>
      </c>
      <c r="G172" s="36">
        <v>0</v>
      </c>
      <c r="H172" s="111">
        <f t="shared" si="30"/>
        <v>0</v>
      </c>
      <c r="I172" s="38">
        <f t="shared" si="31"/>
        <v>0</v>
      </c>
      <c r="J172" s="112">
        <f t="shared" si="32"/>
        <v>0</v>
      </c>
      <c r="K172" s="112">
        <f t="shared" si="33"/>
        <v>0</v>
      </c>
      <c r="L172" s="111">
        <f t="shared" si="34"/>
        <v>0</v>
      </c>
      <c r="M172" s="98" t="s">
        <v>4</v>
      </c>
      <c r="N172" s="99">
        <v>0</v>
      </c>
    </row>
    <row r="173" spans="1:14">
      <c r="A173" s="91">
        <v>9</v>
      </c>
      <c r="B173" s="118" t="s">
        <v>71</v>
      </c>
      <c r="C173" s="107">
        <v>1000</v>
      </c>
      <c r="D173" s="93" t="s">
        <v>68</v>
      </c>
      <c r="E173" s="115"/>
      <c r="F173" s="110">
        <v>0</v>
      </c>
      <c r="G173" s="36">
        <v>0</v>
      </c>
      <c r="H173" s="111">
        <f t="shared" si="30"/>
        <v>0</v>
      </c>
      <c r="I173" s="38">
        <f t="shared" si="31"/>
        <v>0</v>
      </c>
      <c r="J173" s="112">
        <f t="shared" si="32"/>
        <v>0</v>
      </c>
      <c r="K173" s="112">
        <f t="shared" si="33"/>
        <v>0</v>
      </c>
      <c r="L173" s="111">
        <f t="shared" si="34"/>
        <v>0</v>
      </c>
      <c r="M173" s="98" t="s">
        <v>4</v>
      </c>
      <c r="N173" s="99">
        <v>0</v>
      </c>
    </row>
    <row r="174" spans="1:14">
      <c r="A174" s="91">
        <v>10</v>
      </c>
      <c r="B174" s="118" t="s">
        <v>70</v>
      </c>
      <c r="C174" s="107">
        <v>1000</v>
      </c>
      <c r="D174" s="93" t="s">
        <v>68</v>
      </c>
      <c r="E174" s="115"/>
      <c r="F174" s="110">
        <v>0</v>
      </c>
      <c r="G174" s="36">
        <v>0</v>
      </c>
      <c r="H174" s="111">
        <f t="shared" si="30"/>
        <v>0</v>
      </c>
      <c r="I174" s="38">
        <f t="shared" si="31"/>
        <v>0</v>
      </c>
      <c r="J174" s="112">
        <f t="shared" si="32"/>
        <v>0</v>
      </c>
      <c r="K174" s="112">
        <f t="shared" si="33"/>
        <v>0</v>
      </c>
      <c r="L174" s="111">
        <f t="shared" si="34"/>
        <v>0</v>
      </c>
      <c r="M174" s="98" t="s">
        <v>4</v>
      </c>
      <c r="N174" s="99">
        <v>0</v>
      </c>
    </row>
    <row r="175" spans="1:14">
      <c r="A175" s="91">
        <v>11</v>
      </c>
      <c r="B175" s="118" t="s">
        <v>69</v>
      </c>
      <c r="C175" s="107">
        <v>1000</v>
      </c>
      <c r="D175" s="93" t="s">
        <v>68</v>
      </c>
      <c r="E175" s="115"/>
      <c r="F175" s="110">
        <v>0</v>
      </c>
      <c r="G175" s="36">
        <v>0</v>
      </c>
      <c r="H175" s="111">
        <f t="shared" si="30"/>
        <v>0</v>
      </c>
      <c r="I175" s="38">
        <f t="shared" si="31"/>
        <v>0</v>
      </c>
      <c r="J175" s="112">
        <f t="shared" si="32"/>
        <v>0</v>
      </c>
      <c r="K175" s="112">
        <f t="shared" si="33"/>
        <v>0</v>
      </c>
      <c r="L175" s="111">
        <f t="shared" si="34"/>
        <v>0</v>
      </c>
      <c r="M175" s="98" t="s">
        <v>4</v>
      </c>
      <c r="N175" s="99">
        <v>0</v>
      </c>
    </row>
    <row r="176" spans="1:14">
      <c r="A176" s="101"/>
      <c r="B176" s="102" t="s">
        <v>12</v>
      </c>
      <c r="C176" s="103"/>
      <c r="D176" s="103" t="s">
        <v>4</v>
      </c>
      <c r="E176" s="103" t="s">
        <v>4</v>
      </c>
      <c r="F176" s="104" t="s">
        <v>4</v>
      </c>
      <c r="G176" s="104" t="s">
        <v>4</v>
      </c>
      <c r="H176" s="104" t="s">
        <v>4</v>
      </c>
      <c r="I176" s="104" t="s">
        <v>4</v>
      </c>
      <c r="J176" s="105">
        <f>SUM(J166:J175)</f>
        <v>0</v>
      </c>
      <c r="K176" s="105">
        <f>SUM(K166:K175)</f>
        <v>0</v>
      </c>
      <c r="L176" s="105">
        <f>SUM(L166:L175)</f>
        <v>0</v>
      </c>
      <c r="M176" s="106" t="s">
        <v>4</v>
      </c>
      <c r="N176" s="104" t="s">
        <v>4</v>
      </c>
    </row>
    <row r="178" spans="1:14" ht="63">
      <c r="A178" s="33" t="s">
        <v>2</v>
      </c>
      <c r="B178" s="33" t="s">
        <v>3</v>
      </c>
      <c r="C178" s="34" t="s">
        <v>14</v>
      </c>
      <c r="D178" s="34" t="s">
        <v>7</v>
      </c>
      <c r="E178" s="35" t="s">
        <v>26</v>
      </c>
      <c r="F178" s="35" t="s">
        <v>5</v>
      </c>
      <c r="G178" s="35" t="s">
        <v>17</v>
      </c>
      <c r="H178" s="35" t="s">
        <v>18</v>
      </c>
      <c r="I178" s="35" t="s">
        <v>15</v>
      </c>
      <c r="J178" s="35" t="s">
        <v>13</v>
      </c>
      <c r="K178" s="35" t="s">
        <v>8</v>
      </c>
      <c r="L178" s="35" t="s">
        <v>6</v>
      </c>
      <c r="M178" s="35" t="s">
        <v>9</v>
      </c>
      <c r="N178" s="35" t="s">
        <v>25</v>
      </c>
    </row>
    <row r="179" spans="1:14">
      <c r="A179" s="37">
        <v>1</v>
      </c>
      <c r="B179" s="37">
        <v>2</v>
      </c>
      <c r="C179" s="37">
        <v>3</v>
      </c>
      <c r="D179" s="37">
        <v>4</v>
      </c>
      <c r="E179" s="37">
        <v>5</v>
      </c>
      <c r="F179" s="37">
        <v>6</v>
      </c>
      <c r="G179" s="37">
        <v>7</v>
      </c>
      <c r="H179" s="37">
        <v>8</v>
      </c>
      <c r="I179" s="37">
        <v>9</v>
      </c>
      <c r="J179" s="37">
        <v>10</v>
      </c>
      <c r="K179" s="37">
        <v>11</v>
      </c>
      <c r="L179" s="37">
        <v>12</v>
      </c>
      <c r="M179" s="37">
        <v>13</v>
      </c>
      <c r="N179" s="37">
        <v>14</v>
      </c>
    </row>
    <row r="180" spans="1:14">
      <c r="A180" s="87" t="s">
        <v>67</v>
      </c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90"/>
    </row>
    <row r="181" spans="1:14">
      <c r="A181" s="91">
        <v>1</v>
      </c>
      <c r="B181" s="92" t="s">
        <v>66</v>
      </c>
      <c r="C181" s="107">
        <v>500</v>
      </c>
      <c r="D181" s="93" t="s">
        <v>0</v>
      </c>
      <c r="E181" s="94"/>
      <c r="F181" s="95">
        <v>0</v>
      </c>
      <c r="G181" s="69">
        <v>0</v>
      </c>
      <c r="H181" s="96">
        <f t="shared" ref="H181:H191" si="35">PRODUCT(F181,G181)</f>
        <v>0</v>
      </c>
      <c r="I181" s="68">
        <f t="shared" ref="I181:I191" si="36">SUM(F181,H181)</f>
        <v>0</v>
      </c>
      <c r="J181" s="97">
        <f t="shared" ref="J181:J191" si="37">PRODUCT(C181,F181)</f>
        <v>0</v>
      </c>
      <c r="K181" s="97">
        <f t="shared" ref="K181:K191" si="38">PRODUCT(J181,G181)</f>
        <v>0</v>
      </c>
      <c r="L181" s="96">
        <f t="shared" ref="L181:L191" si="39">PRODUCT(C181,I181)</f>
        <v>0</v>
      </c>
      <c r="M181" s="108"/>
      <c r="N181" s="99">
        <v>0</v>
      </c>
    </row>
    <row r="182" spans="1:14" ht="26.25">
      <c r="A182" s="91">
        <v>2</v>
      </c>
      <c r="B182" s="92" t="s">
        <v>65</v>
      </c>
      <c r="C182" s="107">
        <v>500</v>
      </c>
      <c r="D182" s="93" t="s">
        <v>0</v>
      </c>
      <c r="E182" s="109"/>
      <c r="F182" s="110">
        <v>0</v>
      </c>
      <c r="G182" s="36">
        <v>0</v>
      </c>
      <c r="H182" s="111">
        <f t="shared" si="35"/>
        <v>0</v>
      </c>
      <c r="I182" s="38">
        <f t="shared" si="36"/>
        <v>0</v>
      </c>
      <c r="J182" s="112">
        <f t="shared" si="37"/>
        <v>0</v>
      </c>
      <c r="K182" s="112">
        <f t="shared" si="38"/>
        <v>0</v>
      </c>
      <c r="L182" s="111">
        <f t="shared" si="39"/>
        <v>0</v>
      </c>
      <c r="M182" s="113"/>
      <c r="N182" s="99">
        <v>0</v>
      </c>
    </row>
    <row r="183" spans="1:14">
      <c r="A183" s="91">
        <v>3</v>
      </c>
      <c r="B183" s="92" t="s">
        <v>64</v>
      </c>
      <c r="C183" s="107">
        <v>500</v>
      </c>
      <c r="D183" s="93" t="s">
        <v>0</v>
      </c>
      <c r="E183" s="109"/>
      <c r="F183" s="110">
        <v>0</v>
      </c>
      <c r="G183" s="36">
        <v>0</v>
      </c>
      <c r="H183" s="111">
        <f t="shared" si="35"/>
        <v>0</v>
      </c>
      <c r="I183" s="38">
        <f t="shared" si="36"/>
        <v>0</v>
      </c>
      <c r="J183" s="112">
        <f t="shared" si="37"/>
        <v>0</v>
      </c>
      <c r="K183" s="112">
        <f t="shared" si="38"/>
        <v>0</v>
      </c>
      <c r="L183" s="111">
        <f t="shared" si="39"/>
        <v>0</v>
      </c>
      <c r="M183" s="113"/>
      <c r="N183" s="99">
        <v>0</v>
      </c>
    </row>
    <row r="184" spans="1:14">
      <c r="A184" s="91">
        <v>4</v>
      </c>
      <c r="B184" s="114" t="s">
        <v>63</v>
      </c>
      <c r="C184" s="107">
        <v>500</v>
      </c>
      <c r="D184" s="93" t="s">
        <v>0</v>
      </c>
      <c r="E184" s="115"/>
      <c r="F184" s="110">
        <v>0</v>
      </c>
      <c r="G184" s="36">
        <v>0</v>
      </c>
      <c r="H184" s="111">
        <f t="shared" si="35"/>
        <v>0</v>
      </c>
      <c r="I184" s="38">
        <f t="shared" si="36"/>
        <v>0</v>
      </c>
      <c r="J184" s="112">
        <f t="shared" si="37"/>
        <v>0</v>
      </c>
      <c r="K184" s="112">
        <f t="shared" si="38"/>
        <v>0</v>
      </c>
      <c r="L184" s="111">
        <f t="shared" si="39"/>
        <v>0</v>
      </c>
      <c r="M184" s="113"/>
      <c r="N184" s="99">
        <v>0</v>
      </c>
    </row>
    <row r="185" spans="1:14">
      <c r="A185" s="91">
        <v>5</v>
      </c>
      <c r="B185" s="114" t="s">
        <v>62</v>
      </c>
      <c r="C185" s="107">
        <v>500</v>
      </c>
      <c r="D185" s="93" t="s">
        <v>0</v>
      </c>
      <c r="E185" s="115"/>
      <c r="F185" s="110">
        <v>0</v>
      </c>
      <c r="G185" s="36">
        <v>0</v>
      </c>
      <c r="H185" s="111">
        <f t="shared" si="35"/>
        <v>0</v>
      </c>
      <c r="I185" s="38">
        <f t="shared" si="36"/>
        <v>0</v>
      </c>
      <c r="J185" s="112">
        <f t="shared" si="37"/>
        <v>0</v>
      </c>
      <c r="K185" s="112">
        <f t="shared" si="38"/>
        <v>0</v>
      </c>
      <c r="L185" s="111">
        <f t="shared" si="39"/>
        <v>0</v>
      </c>
      <c r="M185" s="113"/>
      <c r="N185" s="99">
        <v>0</v>
      </c>
    </row>
    <row r="186" spans="1:14">
      <c r="A186" s="91">
        <v>6</v>
      </c>
      <c r="B186" s="114" t="s">
        <v>61</v>
      </c>
      <c r="C186" s="107">
        <v>500</v>
      </c>
      <c r="D186" s="93" t="s">
        <v>0</v>
      </c>
      <c r="E186" s="115"/>
      <c r="F186" s="110">
        <v>0</v>
      </c>
      <c r="G186" s="36">
        <v>0</v>
      </c>
      <c r="H186" s="111">
        <f t="shared" si="35"/>
        <v>0</v>
      </c>
      <c r="I186" s="38">
        <f t="shared" si="36"/>
        <v>0</v>
      </c>
      <c r="J186" s="112">
        <f t="shared" si="37"/>
        <v>0</v>
      </c>
      <c r="K186" s="112">
        <f t="shared" si="38"/>
        <v>0</v>
      </c>
      <c r="L186" s="111">
        <f t="shared" si="39"/>
        <v>0</v>
      </c>
      <c r="M186" s="113"/>
      <c r="N186" s="99">
        <v>0</v>
      </c>
    </row>
    <row r="187" spans="1:14">
      <c r="A187" s="91">
        <v>7</v>
      </c>
      <c r="B187" s="114" t="s">
        <v>60</v>
      </c>
      <c r="C187" s="107">
        <v>500</v>
      </c>
      <c r="D187" s="93" t="s">
        <v>0</v>
      </c>
      <c r="E187" s="115"/>
      <c r="F187" s="110">
        <v>0</v>
      </c>
      <c r="G187" s="36">
        <v>0</v>
      </c>
      <c r="H187" s="111">
        <f t="shared" si="35"/>
        <v>0</v>
      </c>
      <c r="I187" s="38">
        <f t="shared" si="36"/>
        <v>0</v>
      </c>
      <c r="J187" s="112">
        <f t="shared" si="37"/>
        <v>0</v>
      </c>
      <c r="K187" s="112">
        <f t="shared" si="38"/>
        <v>0</v>
      </c>
      <c r="L187" s="111">
        <f t="shared" si="39"/>
        <v>0</v>
      </c>
      <c r="M187" s="113"/>
      <c r="N187" s="99">
        <v>0</v>
      </c>
    </row>
    <row r="188" spans="1:14" ht="25.5">
      <c r="A188" s="91">
        <v>8</v>
      </c>
      <c r="B188" s="114" t="s">
        <v>59</v>
      </c>
      <c r="C188" s="107">
        <v>500</v>
      </c>
      <c r="D188" s="93" t="s">
        <v>0</v>
      </c>
      <c r="E188" s="115"/>
      <c r="F188" s="110">
        <v>0</v>
      </c>
      <c r="G188" s="36">
        <v>0</v>
      </c>
      <c r="H188" s="111">
        <f t="shared" si="35"/>
        <v>0</v>
      </c>
      <c r="I188" s="38">
        <f t="shared" si="36"/>
        <v>0</v>
      </c>
      <c r="J188" s="112">
        <f t="shared" si="37"/>
        <v>0</v>
      </c>
      <c r="K188" s="112">
        <f t="shared" si="38"/>
        <v>0</v>
      </c>
      <c r="L188" s="111">
        <f t="shared" si="39"/>
        <v>0</v>
      </c>
      <c r="M188" s="113"/>
      <c r="N188" s="99">
        <v>0</v>
      </c>
    </row>
    <row r="189" spans="1:14">
      <c r="A189" s="91">
        <v>9</v>
      </c>
      <c r="B189" s="114" t="s">
        <v>58</v>
      </c>
      <c r="C189" s="107">
        <v>500</v>
      </c>
      <c r="D189" s="93" t="s">
        <v>0</v>
      </c>
      <c r="E189" s="115"/>
      <c r="F189" s="110">
        <v>0</v>
      </c>
      <c r="G189" s="36">
        <v>0</v>
      </c>
      <c r="H189" s="111">
        <f t="shared" si="35"/>
        <v>0</v>
      </c>
      <c r="I189" s="38">
        <f t="shared" si="36"/>
        <v>0</v>
      </c>
      <c r="J189" s="112">
        <f t="shared" si="37"/>
        <v>0</v>
      </c>
      <c r="K189" s="112">
        <f t="shared" si="38"/>
        <v>0</v>
      </c>
      <c r="L189" s="111">
        <f t="shared" si="39"/>
        <v>0</v>
      </c>
      <c r="M189" s="113"/>
      <c r="N189" s="99">
        <v>0</v>
      </c>
    </row>
    <row r="190" spans="1:14">
      <c r="A190" s="91">
        <v>10</v>
      </c>
      <c r="B190" s="114" t="s">
        <v>57</v>
      </c>
      <c r="C190" s="107">
        <v>500</v>
      </c>
      <c r="D190" s="93" t="s">
        <v>0</v>
      </c>
      <c r="E190" s="115"/>
      <c r="F190" s="110">
        <v>0</v>
      </c>
      <c r="G190" s="36">
        <v>0</v>
      </c>
      <c r="H190" s="111">
        <f t="shared" si="35"/>
        <v>0</v>
      </c>
      <c r="I190" s="38">
        <f t="shared" si="36"/>
        <v>0</v>
      </c>
      <c r="J190" s="112">
        <f t="shared" si="37"/>
        <v>0</v>
      </c>
      <c r="K190" s="112">
        <f t="shared" si="38"/>
        <v>0</v>
      </c>
      <c r="L190" s="111">
        <f t="shared" si="39"/>
        <v>0</v>
      </c>
      <c r="M190" s="113"/>
      <c r="N190" s="99">
        <v>0</v>
      </c>
    </row>
    <row r="191" spans="1:14">
      <c r="A191" s="91">
        <v>11</v>
      </c>
      <c r="B191" s="116" t="s">
        <v>56</v>
      </c>
      <c r="C191" s="117">
        <v>30</v>
      </c>
      <c r="D191" s="93" t="s">
        <v>0</v>
      </c>
      <c r="E191" s="115"/>
      <c r="F191" s="110">
        <v>0</v>
      </c>
      <c r="G191" s="36">
        <v>0</v>
      </c>
      <c r="H191" s="111">
        <f t="shared" si="35"/>
        <v>0</v>
      </c>
      <c r="I191" s="38">
        <f t="shared" si="36"/>
        <v>0</v>
      </c>
      <c r="J191" s="112">
        <f t="shared" si="37"/>
        <v>0</v>
      </c>
      <c r="K191" s="112">
        <f t="shared" si="38"/>
        <v>0</v>
      </c>
      <c r="L191" s="111">
        <f t="shared" si="39"/>
        <v>0</v>
      </c>
      <c r="M191" s="113"/>
      <c r="N191" s="99">
        <v>0</v>
      </c>
    </row>
    <row r="192" spans="1:14">
      <c r="A192" s="101"/>
      <c r="B192" s="102" t="s">
        <v>12</v>
      </c>
      <c r="C192" s="103"/>
      <c r="D192" s="103" t="s">
        <v>4</v>
      </c>
      <c r="E192" s="103" t="s">
        <v>4</v>
      </c>
      <c r="F192" s="104" t="s">
        <v>4</v>
      </c>
      <c r="G192" s="104" t="s">
        <v>4</v>
      </c>
      <c r="H192" s="104" t="s">
        <v>4</v>
      </c>
      <c r="I192" s="104" t="s">
        <v>4</v>
      </c>
      <c r="J192" s="105">
        <f>SUM(J182:J191)</f>
        <v>0</v>
      </c>
      <c r="K192" s="105">
        <f>SUM(K182:K191)</f>
        <v>0</v>
      </c>
      <c r="L192" s="105">
        <f>SUM(L182:L191)</f>
        <v>0</v>
      </c>
      <c r="M192" s="105">
        <f>SUM(M182:M191)</f>
        <v>0</v>
      </c>
      <c r="N192" s="104" t="s">
        <v>4</v>
      </c>
    </row>
    <row r="194" spans="1:14" ht="63" hidden="1">
      <c r="A194" s="33" t="s">
        <v>2</v>
      </c>
      <c r="B194" s="33" t="s">
        <v>3</v>
      </c>
      <c r="C194" s="34" t="s">
        <v>14</v>
      </c>
      <c r="D194" s="34" t="s">
        <v>7</v>
      </c>
      <c r="E194" s="35" t="s">
        <v>26</v>
      </c>
      <c r="F194" s="35" t="s">
        <v>5</v>
      </c>
      <c r="G194" s="35" t="s">
        <v>17</v>
      </c>
      <c r="H194" s="35" t="s">
        <v>18</v>
      </c>
      <c r="I194" s="35" t="s">
        <v>15</v>
      </c>
      <c r="J194" s="35" t="s">
        <v>13</v>
      </c>
      <c r="K194" s="35" t="s">
        <v>8</v>
      </c>
      <c r="L194" s="35" t="s">
        <v>6</v>
      </c>
      <c r="M194" s="35" t="s">
        <v>9</v>
      </c>
      <c r="N194" s="35" t="s">
        <v>25</v>
      </c>
    </row>
    <row r="195" spans="1:14" hidden="1">
      <c r="A195" s="37">
        <v>1</v>
      </c>
      <c r="B195" s="37">
        <v>2</v>
      </c>
      <c r="C195" s="37">
        <v>3</v>
      </c>
      <c r="D195" s="37">
        <v>4</v>
      </c>
      <c r="E195" s="37">
        <v>5</v>
      </c>
      <c r="F195" s="37">
        <v>6</v>
      </c>
      <c r="G195" s="37">
        <v>7</v>
      </c>
      <c r="H195" s="37">
        <v>8</v>
      </c>
      <c r="I195" s="37">
        <v>9</v>
      </c>
      <c r="J195" s="37">
        <v>10</v>
      </c>
      <c r="K195" s="37">
        <v>11</v>
      </c>
      <c r="L195" s="37">
        <v>12</v>
      </c>
      <c r="M195" s="37">
        <v>13</v>
      </c>
      <c r="N195" s="37">
        <v>14</v>
      </c>
    </row>
    <row r="196" spans="1:14" hidden="1">
      <c r="A196" s="87" t="s">
        <v>55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90"/>
    </row>
    <row r="197" spans="1:14" hidden="1">
      <c r="A197" s="64">
        <v>1</v>
      </c>
      <c r="B197" s="63" t="s">
        <v>54</v>
      </c>
      <c r="C197" s="62">
        <v>10</v>
      </c>
      <c r="D197" s="59" t="s">
        <v>0</v>
      </c>
      <c r="E197" s="71"/>
      <c r="F197" s="70">
        <v>0</v>
      </c>
      <c r="G197" s="69">
        <v>0</v>
      </c>
      <c r="H197" s="66">
        <f t="shared" ref="H197:H204" si="40">PRODUCT(F197,G197)</f>
        <v>0</v>
      </c>
      <c r="I197" s="68">
        <f t="shared" ref="I197:I204" si="41">SUM(F197,H197)</f>
        <v>0</v>
      </c>
      <c r="J197" s="67">
        <f t="shared" ref="J197:J204" si="42">PRODUCT(C197,F197)</f>
        <v>0</v>
      </c>
      <c r="K197" s="67">
        <f t="shared" ref="K197:K204" si="43">PRODUCT(J197,G197)</f>
        <v>0</v>
      </c>
      <c r="L197" s="66">
        <f t="shared" ref="L197:L204" si="44">PRODUCT(C197,I197)</f>
        <v>0</v>
      </c>
      <c r="M197" s="65"/>
      <c r="N197" s="56">
        <v>0</v>
      </c>
    </row>
    <row r="198" spans="1:14" hidden="1">
      <c r="A198" s="64">
        <v>2</v>
      </c>
      <c r="B198" s="63" t="s">
        <v>53</v>
      </c>
      <c r="C198" s="62">
        <v>10</v>
      </c>
      <c r="D198" s="59" t="s">
        <v>0</v>
      </c>
      <c r="E198" s="24"/>
      <c r="F198" s="52">
        <v>0</v>
      </c>
      <c r="G198" s="36">
        <v>0</v>
      </c>
      <c r="H198" s="47">
        <f t="shared" si="40"/>
        <v>0</v>
      </c>
      <c r="I198" s="38">
        <f t="shared" si="41"/>
        <v>0</v>
      </c>
      <c r="J198" s="39">
        <f t="shared" si="42"/>
        <v>0</v>
      </c>
      <c r="K198" s="39">
        <f t="shared" si="43"/>
        <v>0</v>
      </c>
      <c r="L198" s="47">
        <f t="shared" si="44"/>
        <v>0</v>
      </c>
      <c r="M198" s="25"/>
      <c r="N198" s="56">
        <v>0</v>
      </c>
    </row>
    <row r="199" spans="1:14" hidden="1">
      <c r="A199" s="64">
        <v>3</v>
      </c>
      <c r="B199" s="63" t="s">
        <v>52</v>
      </c>
      <c r="C199" s="62">
        <v>10</v>
      </c>
      <c r="D199" s="59" t="s">
        <v>0</v>
      </c>
      <c r="E199" s="24"/>
      <c r="F199" s="52">
        <v>0</v>
      </c>
      <c r="G199" s="36">
        <v>0</v>
      </c>
      <c r="H199" s="47">
        <f t="shared" si="40"/>
        <v>0</v>
      </c>
      <c r="I199" s="38">
        <f t="shared" si="41"/>
        <v>0</v>
      </c>
      <c r="J199" s="39">
        <f t="shared" si="42"/>
        <v>0</v>
      </c>
      <c r="K199" s="39">
        <f t="shared" si="43"/>
        <v>0</v>
      </c>
      <c r="L199" s="47">
        <f t="shared" si="44"/>
        <v>0</v>
      </c>
      <c r="M199" s="25"/>
      <c r="N199" s="56">
        <v>0</v>
      </c>
    </row>
    <row r="200" spans="1:14" hidden="1">
      <c r="A200" s="64">
        <v>4</v>
      </c>
      <c r="B200" s="63" t="s">
        <v>51</v>
      </c>
      <c r="C200" s="62">
        <v>10</v>
      </c>
      <c r="D200" s="59" t="s">
        <v>0</v>
      </c>
      <c r="E200" s="61"/>
      <c r="F200" s="52">
        <v>0</v>
      </c>
      <c r="G200" s="36">
        <v>0</v>
      </c>
      <c r="H200" s="47">
        <f t="shared" si="40"/>
        <v>0</v>
      </c>
      <c r="I200" s="38">
        <f t="shared" si="41"/>
        <v>0</v>
      </c>
      <c r="J200" s="39">
        <f t="shared" si="42"/>
        <v>0</v>
      </c>
      <c r="K200" s="39">
        <f t="shared" si="43"/>
        <v>0</v>
      </c>
      <c r="L200" s="47">
        <f t="shared" si="44"/>
        <v>0</v>
      </c>
      <c r="M200" s="25"/>
      <c r="N200" s="56">
        <v>0</v>
      </c>
    </row>
    <row r="201" spans="1:14" hidden="1">
      <c r="A201" s="64">
        <v>5</v>
      </c>
      <c r="B201" s="63" t="s">
        <v>50</v>
      </c>
      <c r="C201" s="62">
        <v>10</v>
      </c>
      <c r="D201" s="59" t="s">
        <v>0</v>
      </c>
      <c r="E201" s="61"/>
      <c r="F201" s="52">
        <v>0</v>
      </c>
      <c r="G201" s="36">
        <v>0</v>
      </c>
      <c r="H201" s="47">
        <f t="shared" si="40"/>
        <v>0</v>
      </c>
      <c r="I201" s="38">
        <f t="shared" si="41"/>
        <v>0</v>
      </c>
      <c r="J201" s="39">
        <f t="shared" si="42"/>
        <v>0</v>
      </c>
      <c r="K201" s="39">
        <f t="shared" si="43"/>
        <v>0</v>
      </c>
      <c r="L201" s="47">
        <f t="shared" si="44"/>
        <v>0</v>
      </c>
      <c r="M201" s="25"/>
      <c r="N201" s="56">
        <v>0</v>
      </c>
    </row>
    <row r="202" spans="1:14" hidden="1">
      <c r="A202" s="64">
        <v>6</v>
      </c>
      <c r="B202" s="63" t="s">
        <v>49</v>
      </c>
      <c r="C202" s="62">
        <v>10</v>
      </c>
      <c r="D202" s="59" t="s">
        <v>0</v>
      </c>
      <c r="E202" s="61"/>
      <c r="F202" s="52">
        <v>0</v>
      </c>
      <c r="G202" s="36">
        <v>0</v>
      </c>
      <c r="H202" s="47">
        <f t="shared" si="40"/>
        <v>0</v>
      </c>
      <c r="I202" s="38">
        <f t="shared" si="41"/>
        <v>0</v>
      </c>
      <c r="J202" s="39">
        <f t="shared" si="42"/>
        <v>0</v>
      </c>
      <c r="K202" s="39">
        <f t="shared" si="43"/>
        <v>0</v>
      </c>
      <c r="L202" s="47">
        <f t="shared" si="44"/>
        <v>0</v>
      </c>
      <c r="M202" s="25"/>
      <c r="N202" s="56">
        <v>0</v>
      </c>
    </row>
    <row r="203" spans="1:14" hidden="1">
      <c r="A203" s="64">
        <v>7</v>
      </c>
      <c r="B203" s="63" t="s">
        <v>48</v>
      </c>
      <c r="C203" s="62">
        <v>10</v>
      </c>
      <c r="D203" s="59" t="s">
        <v>0</v>
      </c>
      <c r="E203" s="61"/>
      <c r="F203" s="52">
        <v>0</v>
      </c>
      <c r="G203" s="36">
        <v>0</v>
      </c>
      <c r="H203" s="47">
        <f t="shared" si="40"/>
        <v>0</v>
      </c>
      <c r="I203" s="38">
        <f t="shared" si="41"/>
        <v>0</v>
      </c>
      <c r="J203" s="39">
        <f t="shared" si="42"/>
        <v>0</v>
      </c>
      <c r="K203" s="39">
        <f t="shared" si="43"/>
        <v>0</v>
      </c>
      <c r="L203" s="47">
        <f t="shared" si="44"/>
        <v>0</v>
      </c>
      <c r="M203" s="25"/>
      <c r="N203" s="56">
        <v>0</v>
      </c>
    </row>
    <row r="204" spans="1:14" hidden="1">
      <c r="A204" s="64">
        <v>8</v>
      </c>
      <c r="B204" s="63" t="s">
        <v>47</v>
      </c>
      <c r="C204" s="62">
        <v>10</v>
      </c>
      <c r="D204" s="59" t="s">
        <v>0</v>
      </c>
      <c r="E204" s="61"/>
      <c r="F204" s="52">
        <v>0</v>
      </c>
      <c r="G204" s="36">
        <v>0</v>
      </c>
      <c r="H204" s="47">
        <f t="shared" si="40"/>
        <v>0</v>
      </c>
      <c r="I204" s="38">
        <f t="shared" si="41"/>
        <v>0</v>
      </c>
      <c r="J204" s="39">
        <f t="shared" si="42"/>
        <v>0</v>
      </c>
      <c r="K204" s="39">
        <f t="shared" si="43"/>
        <v>0</v>
      </c>
      <c r="L204" s="47">
        <f t="shared" si="44"/>
        <v>0</v>
      </c>
      <c r="M204" s="25"/>
      <c r="N204" s="56">
        <v>0</v>
      </c>
    </row>
    <row r="205" spans="1:14" hidden="1">
      <c r="A205" s="26"/>
      <c r="B205" s="27" t="s">
        <v>12</v>
      </c>
      <c r="C205" s="28">
        <v>500</v>
      </c>
      <c r="D205" s="28" t="s">
        <v>4</v>
      </c>
      <c r="E205" s="28" t="s">
        <v>4</v>
      </c>
      <c r="F205" s="29" t="s">
        <v>4</v>
      </c>
      <c r="G205" s="29" t="s">
        <v>4</v>
      </c>
      <c r="H205" s="29" t="s">
        <v>4</v>
      </c>
      <c r="I205" s="29" t="s">
        <v>4</v>
      </c>
      <c r="J205" s="40">
        <f>SUM(J198:J204)</f>
        <v>0</v>
      </c>
      <c r="K205" s="40">
        <f>SUM(K198:K204)</f>
        <v>0</v>
      </c>
      <c r="L205" s="40">
        <f>SUM(L198:L204)</f>
        <v>0</v>
      </c>
      <c r="M205" s="40">
        <f>SUM(M198:M204)</f>
        <v>0</v>
      </c>
      <c r="N205" s="29" t="s">
        <v>4</v>
      </c>
    </row>
    <row r="207" spans="1:14" ht="14.25" customHeight="1"/>
    <row r="209" spans="1:13">
      <c r="A209" s="82" t="s">
        <v>46</v>
      </c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9"/>
    </row>
    <row r="210" spans="1:13">
      <c r="A210" s="48" t="s">
        <v>10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9"/>
    </row>
    <row r="211" spans="1:13">
      <c r="A211" s="31" t="s">
        <v>11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9"/>
    </row>
    <row r="212" spans="1:13">
      <c r="A212" s="31" t="s">
        <v>45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9"/>
    </row>
    <row r="213" spans="1:13">
      <c r="A213" s="31" t="s">
        <v>44</v>
      </c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9"/>
    </row>
    <row r="214" spans="1:13">
      <c r="A214" s="50" t="s">
        <v>16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41"/>
    </row>
    <row r="215" spans="1:13">
      <c r="A215" s="50" t="s">
        <v>19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15"/>
    </row>
    <row r="216" spans="1:13">
      <c r="A216" s="32" t="s">
        <v>24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42"/>
    </row>
    <row r="217" spans="1:13">
      <c r="A217" s="32" t="s">
        <v>43</v>
      </c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16"/>
    </row>
    <row r="218" spans="1:13">
      <c r="A218" s="50" t="s">
        <v>23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18"/>
    </row>
    <row r="219" spans="1:13" ht="51" customHeight="1">
      <c r="A219" s="80" t="s">
        <v>21</v>
      </c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</row>
    <row r="220" spans="1:13">
      <c r="A220" s="9"/>
      <c r="B220" s="60"/>
      <c r="C220" s="9"/>
      <c r="D220" s="9"/>
      <c r="E220" s="9"/>
      <c r="F220" s="9"/>
      <c r="G220" s="9"/>
      <c r="H220" s="9"/>
      <c r="I220" s="9"/>
      <c r="J220" s="9"/>
      <c r="K220" s="9"/>
      <c r="L220" s="7"/>
      <c r="M220" s="17"/>
    </row>
    <row r="221" spans="1:13">
      <c r="A221" s="19"/>
      <c r="B221" s="19"/>
      <c r="C221" s="19"/>
      <c r="D221" s="19"/>
      <c r="E221" s="19"/>
      <c r="F221" s="19"/>
      <c r="G221" s="19"/>
      <c r="H221" s="19"/>
      <c r="I221" s="19"/>
      <c r="J221" s="4"/>
      <c r="K221" s="4"/>
      <c r="L221" s="4"/>
      <c r="M221" s="19"/>
    </row>
    <row r="222" spans="1:13">
      <c r="A222" s="14"/>
      <c r="B222" s="51" t="s">
        <v>22</v>
      </c>
      <c r="C222" s="51"/>
      <c r="D222" s="51"/>
      <c r="E222" s="51"/>
      <c r="F222" s="51"/>
      <c r="G222" s="51"/>
      <c r="H222" s="51"/>
      <c r="I222" s="14"/>
      <c r="J222" s="4"/>
      <c r="K222" s="4"/>
      <c r="L222" s="4"/>
      <c r="M222" s="19"/>
    </row>
    <row r="223" spans="1:13">
      <c r="A223" s="14"/>
      <c r="B223" s="51"/>
      <c r="C223" s="51"/>
      <c r="D223" s="51"/>
      <c r="E223" s="51"/>
      <c r="F223" s="51"/>
      <c r="G223" s="51"/>
      <c r="H223" s="51" t="s">
        <v>42</v>
      </c>
      <c r="I223" s="14"/>
      <c r="J223" s="4"/>
      <c r="K223" s="4"/>
      <c r="L223" s="4"/>
      <c r="M223" s="19"/>
    </row>
  </sheetData>
  <mergeCells count="12">
    <mergeCell ref="A165:N165"/>
    <mergeCell ref="A180:N180"/>
    <mergeCell ref="A209:L209"/>
    <mergeCell ref="A219:M219"/>
    <mergeCell ref="A1:D1"/>
    <mergeCell ref="A3:N3"/>
    <mergeCell ref="A8:N8"/>
    <mergeCell ref="A27:N27"/>
    <mergeCell ref="A196:N196"/>
    <mergeCell ref="A55:N55"/>
    <mergeCell ref="A88:N88"/>
    <mergeCell ref="A110:N110"/>
  </mergeCells>
  <dataValidations disablePrompts="1"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M111:M159 M181:M191 M197:M204 M9:M22 M28:M50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Mleko in mlečni izdelki</vt:lpstr>
      <vt:lpstr>KRUH, PEKOVSKO PECIVO</vt:lpstr>
      <vt:lpstr>'Mleko in mlečni izdelki'!Print_Area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Uros</cp:lastModifiedBy>
  <cp:lastPrinted>2022-03-11T08:07:48Z</cp:lastPrinted>
  <dcterms:created xsi:type="dcterms:W3CDTF">2012-02-17T12:19:39Z</dcterms:created>
  <dcterms:modified xsi:type="dcterms:W3CDTF">2026-09-01T12:19:44Z</dcterms:modified>
</cp:coreProperties>
</file>